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'ГВО-свод'!$7:$8</definedName>
    <definedName name="_xlnm.Print_Area" localSheetId="0">'ГВО-свод'!$A$1:$O$84</definedName>
  </definedNames>
  <calcPr calcId="145621"/>
</workbook>
</file>

<file path=xl/calcChain.xml><?xml version="1.0" encoding="utf-8"?>
<calcChain xmlns="http://schemas.openxmlformats.org/spreadsheetml/2006/main">
  <c r="Z30" i="2" l="1"/>
  <c r="D30" i="2"/>
  <c r="D32" i="2" s="1"/>
  <c r="E30" i="2"/>
  <c r="E32" i="2" s="1"/>
  <c r="F30" i="2"/>
  <c r="F32" i="2" s="1"/>
  <c r="G30" i="2"/>
  <c r="G32" i="2" s="1"/>
  <c r="H30" i="2"/>
  <c r="H32" i="2" s="1"/>
  <c r="I30" i="2"/>
  <c r="I32" i="2" s="1"/>
  <c r="J30" i="2"/>
  <c r="J32" i="2" s="1"/>
  <c r="K30" i="2"/>
  <c r="K32" i="2" s="1"/>
  <c r="L30" i="2"/>
  <c r="L32" i="2" s="1"/>
  <c r="M30" i="2"/>
  <c r="M32" i="2" s="1"/>
  <c r="N30" i="2"/>
  <c r="N32" i="2" s="1"/>
  <c r="O30" i="2"/>
  <c r="O32" i="2" s="1"/>
  <c r="P30" i="2"/>
  <c r="P32" i="2" s="1"/>
  <c r="Q30" i="2"/>
  <c r="Q32" i="2" s="1"/>
  <c r="R30" i="2"/>
  <c r="R32" i="2" s="1"/>
  <c r="S30" i="2"/>
  <c r="S32" i="2" s="1"/>
  <c r="T30" i="2"/>
  <c r="T32" i="2" s="1"/>
  <c r="U30" i="2"/>
  <c r="U32" i="2" s="1"/>
  <c r="V30" i="2"/>
  <c r="V32" i="2" s="1"/>
  <c r="W30" i="2"/>
  <c r="W32" i="2" s="1"/>
  <c r="X30" i="2"/>
  <c r="X32" i="2" s="1"/>
  <c r="Y30" i="2"/>
  <c r="Y32" i="2" s="1"/>
  <c r="Z32" i="2"/>
  <c r="C30" i="2"/>
  <c r="C32" i="2" s="1"/>
  <c r="O80" i="1" l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5" i="1"/>
  <c r="O32" i="1"/>
  <c r="O29" i="1"/>
  <c r="O26" i="1"/>
  <c r="O23" i="1"/>
  <c r="O20" i="1"/>
  <c r="O17" i="1"/>
  <c r="O14" i="1"/>
  <c r="O11" i="1"/>
  <c r="Z7" i="2" l="1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</calcChain>
</file>

<file path=xl/sharedStrings.xml><?xml version="1.0" encoding="utf-8"?>
<sst xmlns="http://schemas.openxmlformats.org/spreadsheetml/2006/main" count="146" uniqueCount="62">
  <si>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</si>
  <si>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</si>
  <si>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</si>
  <si>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</si>
  <si>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</si>
  <si>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</si>
  <si>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</si>
  <si>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</si>
  <si>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</si>
  <si>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</si>
  <si>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</si>
  <si>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</si>
  <si>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</si>
  <si>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</si>
  <si>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</si>
  <si>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</si>
  <si>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</si>
  <si>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</si>
  <si>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</si>
  <si>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</si>
  <si>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</si>
  <si>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</si>
  <si>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</si>
  <si>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</si>
  <si>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</si>
  <si>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</si>
  <si>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</si>
  <si>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</si>
  <si>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</si>
  <si>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</si>
  <si>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</si>
  <si>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</si>
  <si>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</si>
  <si>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</si>
  <si>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</si>
  <si>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</si>
  <si>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</si>
  <si>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</si>
  <si>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</si>
  <si>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</si>
  <si>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Сводный отчет Филиала ОАО "МРСК Северо-Запада" "Вологдаэнерго" и Филиала ОАО "ФСК ЕЭС" Вологодское ПМЭС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</si>
  <si>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</si>
  <si>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</si>
  <si>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</si>
  <si>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</si>
  <si>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</si>
  <si>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</si>
  <si>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</si>
  <si>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</si>
  <si>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</si>
  <si>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</si>
  <si>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</si>
  <si>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</si>
  <si>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</si>
  <si>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</si>
  <si>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</si>
  <si>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</si>
  <si>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</si>
  <si>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Приложение №4</t>
  </si>
  <si>
    <t>до 20 мин</t>
  </si>
  <si>
    <t>в ОЗ Вологодского РДУ за  замерный день 17.12.2014 г.  (МВт)</t>
  </si>
  <si>
    <t>в ОЗ Вологодского РДУ за  замерный день 17.12.2014 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</si>
</sst>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4" x14ac:knownFonts="1"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3" borderId="6" xfId="0" applyFont="1" applyFill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3" borderId="9" xfId="0" applyFont="1" applyFill="1" applyBorder="1"/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7" fillId="0" borderId="0" xfId="0" applyNumberFormat="1" applyFont="1" applyBorder="1"/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wrapText="1"/>
    </xf>
    <xf numFmtId="164" fontId="5" fillId="0" borderId="12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 vertical="top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1" fontId="10" fillId="0" borderId="0" xfId="0" applyNumberFormat="1" applyFont="1" applyFill="1" applyAlignment="1">
      <alignment horizontal="center"/>
    </xf>
    <xf numFmtId="164" fontId="11" fillId="0" borderId="0" xfId="0" applyNumberFormat="1" applyFont="1" applyFill="1"/>
    <xf numFmtId="0" fontId="3" fillId="2" borderId="3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4" fontId="3" fillId="0" borderId="7" xfId="0" applyNumberFormat="1" applyFont="1" applyFill="1" applyBorder="1"/>
    <xf numFmtId="0" fontId="12" fillId="0" borderId="0" xfId="0" applyFont="1"/>
    <xf numFmtId="164" fontId="4" fillId="0" borderId="7" xfId="0" applyNumberFormat="1" applyFont="1" applyFill="1" applyBorder="1"/>
    <xf numFmtId="165" fontId="4" fillId="0" borderId="11" xfId="2" applyNumberFormat="1" applyFont="1" applyBorder="1" applyAlignment="1">
      <alignment horizontal="center"/>
    </xf>
    <xf numFmtId="0" fontId="0" fillId="0" borderId="0" xfId="0" applyBorder="1"/>
    <xf numFmtId="1" fontId="4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 vertical="top"/>
    </xf>
    <xf numFmtId="164" fontId="0" fillId="0" borderId="0" xfId="0" applyNumberFormat="1"/>
    <xf numFmtId="0" fontId="3" fillId="3" borderId="2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21</xdr:row>
      <xdr:rowOff>123825</xdr:rowOff>
    </xdr:from>
    <xdr:to>
      <xdr:col>6</xdr:col>
      <xdr:colOff>171450</xdr:colOff>
      <xdr:row>22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tabSelected="1" view="pageBreakPreview" zoomScale="95" zoomScaleNormal="100" zoomScaleSheetLayoutView="9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V26" sqref="V26"/>
    </sheetView>
  </sheetViews>
  <sheetFormatPr defaultRowHeight="18" x14ac:dyDescent="0.25"/>
  <cols>
    <col min="1" max="1" width="17.7109375" customWidth="1"/>
    <col min="2" max="2" width="8.28515625" customWidth="1"/>
    <col min="3" max="3" width="12.42578125" customWidth="1"/>
    <col min="4" max="4" width="7.85546875" customWidth="1"/>
    <col min="5" max="5" width="7.7109375" customWidth="1"/>
    <col min="6" max="7" width="8" customWidth="1"/>
    <col min="8" max="8" width="8.140625" customWidth="1"/>
    <col min="9" max="9" width="7.5703125" customWidth="1"/>
    <col min="10" max="10" width="8.28515625" customWidth="1"/>
    <col min="11" max="11" width="8" customWidth="1"/>
    <col min="12" max="12" width="8.42578125" customWidth="1"/>
    <col min="13" max="13" width="8" customWidth="1"/>
    <col min="14" max="14" width="10.7109375" customWidth="1"/>
    <col min="15" max="15" width="9.7109375" customWidth="1"/>
    <col min="18" max="27" width="9.140625" style="58"/>
  </cols>
  <sheetData>
    <row r="1" spans="1:15" hidden="1" x14ac:dyDescent="0.25"/>
    <row r="2" spans="1:15" x14ac:dyDescent="0.25">
      <c r="O2" s="42" t="s">
        <v>58</v>
      </c>
    </row>
    <row r="3" spans="1:15" ht="22.5" customHeight="1" x14ac:dyDescent="0.3">
      <c r="A3" s="46" t="s">
        <v>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2.5" customHeight="1" x14ac:dyDescent="0.3">
      <c r="A4" s="46" t="s">
        <v>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22.5" customHeight="1" x14ac:dyDescent="0.3">
      <c r="A5" s="46" t="s">
        <v>61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27" customHeight="1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47"/>
      <c r="L6" s="47"/>
      <c r="M6" s="47"/>
      <c r="N6" s="2"/>
      <c r="O6" s="2"/>
    </row>
    <row r="7" spans="1:15" ht="36.75" customHeight="1" x14ac:dyDescent="0.3">
      <c r="A7" s="3" t="s">
        <v>0</v>
      </c>
      <c r="B7" s="15"/>
      <c r="C7" s="4" t="s">
        <v>9</v>
      </c>
      <c r="D7" s="48" t="s">
        <v>2</v>
      </c>
      <c r="E7" s="48"/>
      <c r="F7" s="48"/>
      <c r="G7" s="48"/>
      <c r="H7" s="48"/>
      <c r="I7" s="48"/>
      <c r="J7" s="48"/>
      <c r="K7" s="48"/>
      <c r="L7" s="48"/>
      <c r="M7" s="49"/>
      <c r="N7" s="43" t="s">
        <v>7</v>
      </c>
      <c r="O7" s="44" t="s">
        <v>10</v>
      </c>
    </row>
    <row r="8" spans="1:15" ht="27" customHeight="1" thickBot="1" x14ac:dyDescent="0.35">
      <c r="A8" s="23" t="s">
        <v>1</v>
      </c>
      <c r="B8" s="24" t="s">
        <v>15</v>
      </c>
      <c r="C8" s="25" t="s">
        <v>8</v>
      </c>
      <c r="D8" s="55">
        <v>1</v>
      </c>
      <c r="E8" s="56">
        <v>2</v>
      </c>
      <c r="F8" s="56">
        <v>3</v>
      </c>
      <c r="G8" s="56">
        <v>4</v>
      </c>
      <c r="H8" s="56">
        <v>5</v>
      </c>
      <c r="I8" s="56">
        <v>6</v>
      </c>
      <c r="J8" s="56">
        <v>7</v>
      </c>
      <c r="K8" s="56">
        <v>8</v>
      </c>
      <c r="L8" s="56">
        <v>9</v>
      </c>
      <c r="M8" s="56">
        <v>10</v>
      </c>
      <c r="N8" s="25" t="s">
        <v>3</v>
      </c>
      <c r="O8" s="26" t="s">
        <v>4</v>
      </c>
    </row>
    <row r="9" spans="1:15" ht="21" customHeight="1" x14ac:dyDescent="0.3">
      <c r="A9" s="69" t="s">
        <v>38</v>
      </c>
      <c r="B9" s="17" t="s">
        <v>16</v>
      </c>
      <c r="C9" s="22" t="s">
        <v>11</v>
      </c>
      <c r="D9" s="57">
        <v>34.1</v>
      </c>
      <c r="E9" s="57">
        <v>64.099999999999994</v>
      </c>
      <c r="F9" s="57">
        <v>81.8</v>
      </c>
      <c r="G9" s="57">
        <v>91.9</v>
      </c>
      <c r="H9" s="57">
        <v>105.6</v>
      </c>
      <c r="I9" s="57">
        <v>105.6</v>
      </c>
      <c r="J9" s="57">
        <v>105.6</v>
      </c>
      <c r="K9" s="57">
        <v>105.6</v>
      </c>
      <c r="L9" s="57">
        <v>107.3</v>
      </c>
      <c r="M9" s="57">
        <v>107.3</v>
      </c>
      <c r="N9" s="12"/>
      <c r="O9" s="14"/>
    </row>
    <row r="10" spans="1:15" ht="21" customHeight="1" x14ac:dyDescent="0.3">
      <c r="A10" s="70"/>
      <c r="B10" s="7"/>
      <c r="C10" s="20" t="s">
        <v>59</v>
      </c>
      <c r="D10" s="57">
        <v>35.799999999999997</v>
      </c>
      <c r="E10" s="57">
        <v>70.2</v>
      </c>
      <c r="F10" s="57">
        <v>89.8</v>
      </c>
      <c r="G10" s="57">
        <v>101.3</v>
      </c>
      <c r="H10" s="57">
        <v>121.7</v>
      </c>
      <c r="I10" s="57">
        <v>174.7</v>
      </c>
      <c r="J10" s="57">
        <v>175.3</v>
      </c>
      <c r="K10" s="57">
        <v>175.3</v>
      </c>
      <c r="L10" s="57">
        <v>177</v>
      </c>
      <c r="M10" s="57">
        <v>181</v>
      </c>
      <c r="N10" s="8"/>
      <c r="O10" s="9"/>
    </row>
    <row r="11" spans="1:15" ht="21" customHeight="1" thickBot="1" x14ac:dyDescent="0.35">
      <c r="A11" s="70"/>
      <c r="B11" s="10"/>
      <c r="C11" s="21" t="s">
        <v>12</v>
      </c>
      <c r="D11" s="59">
        <v>35.799999999999997</v>
      </c>
      <c r="E11" s="59">
        <v>70.599999999999994</v>
      </c>
      <c r="F11" s="59">
        <v>96.4</v>
      </c>
      <c r="G11" s="59">
        <v>112.6</v>
      </c>
      <c r="H11" s="59">
        <v>149.30000000000001</v>
      </c>
      <c r="I11" s="59">
        <v>203.6</v>
      </c>
      <c r="J11" s="59">
        <v>226.1</v>
      </c>
      <c r="K11" s="59">
        <v>266</v>
      </c>
      <c r="L11" s="59">
        <v>307.60000000000002</v>
      </c>
      <c r="M11" s="59">
        <v>348.3</v>
      </c>
      <c r="N11" s="11">
        <v>1611</v>
      </c>
      <c r="O11" s="60">
        <f>M11/N11</f>
        <v>0.21620111731843575</v>
      </c>
    </row>
    <row r="12" spans="1:15" ht="21" customHeight="1" x14ac:dyDescent="0.3">
      <c r="A12" s="70"/>
      <c r="B12" s="16" t="s">
        <v>17</v>
      </c>
      <c r="C12" s="22" t="s">
        <v>11</v>
      </c>
      <c r="D12" s="57">
        <v>34.1</v>
      </c>
      <c r="E12" s="57">
        <v>64</v>
      </c>
      <c r="F12" s="57">
        <v>81.5</v>
      </c>
      <c r="G12" s="57">
        <v>91.5</v>
      </c>
      <c r="H12" s="57">
        <v>105.3</v>
      </c>
      <c r="I12" s="57">
        <v>105.3</v>
      </c>
      <c r="J12" s="57">
        <v>105.3</v>
      </c>
      <c r="K12" s="57">
        <v>105.3</v>
      </c>
      <c r="L12" s="57">
        <v>107</v>
      </c>
      <c r="M12" s="57">
        <v>107</v>
      </c>
      <c r="N12" s="5"/>
      <c r="O12" s="6"/>
    </row>
    <row r="13" spans="1:15" ht="21" customHeight="1" x14ac:dyDescent="0.3">
      <c r="A13" s="70"/>
      <c r="B13" s="17"/>
      <c r="C13" s="20" t="s">
        <v>59</v>
      </c>
      <c r="D13" s="57">
        <v>35.799999999999997</v>
      </c>
      <c r="E13" s="57">
        <v>71</v>
      </c>
      <c r="F13" s="57">
        <v>90.6</v>
      </c>
      <c r="G13" s="57">
        <v>102</v>
      </c>
      <c r="H13" s="57">
        <v>122.4</v>
      </c>
      <c r="I13" s="57">
        <v>175.4</v>
      </c>
      <c r="J13" s="57">
        <v>176</v>
      </c>
      <c r="K13" s="57">
        <v>176</v>
      </c>
      <c r="L13" s="57">
        <v>177.7</v>
      </c>
      <c r="M13" s="57">
        <v>181.7</v>
      </c>
      <c r="N13" s="8"/>
      <c r="O13" s="9"/>
    </row>
    <row r="14" spans="1:15" ht="21" customHeight="1" thickBot="1" x14ac:dyDescent="0.35">
      <c r="A14" s="70"/>
      <c r="B14" s="18"/>
      <c r="C14" s="21" t="s">
        <v>12</v>
      </c>
      <c r="D14" s="59">
        <v>35.799999999999997</v>
      </c>
      <c r="E14" s="59">
        <v>71.400000000000006</v>
      </c>
      <c r="F14" s="59">
        <v>97.1</v>
      </c>
      <c r="G14" s="59">
        <v>112.6</v>
      </c>
      <c r="H14" s="59">
        <v>149.1</v>
      </c>
      <c r="I14" s="59">
        <v>203.5</v>
      </c>
      <c r="J14" s="59">
        <v>227.8</v>
      </c>
      <c r="K14" s="59">
        <v>267.60000000000002</v>
      </c>
      <c r="L14" s="59">
        <v>309.3</v>
      </c>
      <c r="M14" s="59">
        <v>349.9</v>
      </c>
      <c r="N14" s="11">
        <v>1657</v>
      </c>
      <c r="O14" s="60">
        <f>M14/N14</f>
        <v>0.21116475558237777</v>
      </c>
    </row>
    <row r="15" spans="1:15" ht="21" customHeight="1" x14ac:dyDescent="0.3">
      <c r="A15" s="70"/>
      <c r="B15" s="16" t="s">
        <v>18</v>
      </c>
      <c r="C15" s="22" t="s">
        <v>11</v>
      </c>
      <c r="D15" s="57">
        <v>34</v>
      </c>
      <c r="E15" s="57">
        <v>64.099999999999994</v>
      </c>
      <c r="F15" s="57">
        <v>81.099999999999994</v>
      </c>
      <c r="G15" s="57">
        <v>91.2</v>
      </c>
      <c r="H15" s="57">
        <v>104.8</v>
      </c>
      <c r="I15" s="57">
        <v>104.8</v>
      </c>
      <c r="J15" s="57">
        <v>104.8</v>
      </c>
      <c r="K15" s="57">
        <v>104.8</v>
      </c>
      <c r="L15" s="57">
        <v>106.6</v>
      </c>
      <c r="M15" s="57">
        <v>106.6</v>
      </c>
      <c r="N15" s="5"/>
      <c r="O15" s="6"/>
    </row>
    <row r="16" spans="1:15" ht="21" customHeight="1" x14ac:dyDescent="0.3">
      <c r="A16" s="70"/>
      <c r="B16" s="17"/>
      <c r="C16" s="20" t="s">
        <v>59</v>
      </c>
      <c r="D16" s="57">
        <v>35.6</v>
      </c>
      <c r="E16" s="57">
        <v>70.8</v>
      </c>
      <c r="F16" s="57">
        <v>89.9</v>
      </c>
      <c r="G16" s="57">
        <v>101.4</v>
      </c>
      <c r="H16" s="57">
        <v>121.6</v>
      </c>
      <c r="I16" s="57">
        <v>174.7</v>
      </c>
      <c r="J16" s="57">
        <v>175.3</v>
      </c>
      <c r="K16" s="57">
        <v>175.3</v>
      </c>
      <c r="L16" s="57">
        <v>177.1</v>
      </c>
      <c r="M16" s="57">
        <v>181.1</v>
      </c>
      <c r="N16" s="8"/>
      <c r="O16" s="9"/>
    </row>
    <row r="17" spans="1:17" ht="21" customHeight="1" thickBot="1" x14ac:dyDescent="0.35">
      <c r="A17" s="70"/>
      <c r="B17" s="18"/>
      <c r="C17" s="21" t="s">
        <v>12</v>
      </c>
      <c r="D17" s="59">
        <v>35.6</v>
      </c>
      <c r="E17" s="59">
        <v>71.2</v>
      </c>
      <c r="F17" s="59">
        <v>96.7</v>
      </c>
      <c r="G17" s="59">
        <v>112.1</v>
      </c>
      <c r="H17" s="59">
        <v>146.1</v>
      </c>
      <c r="I17" s="59">
        <v>200.6</v>
      </c>
      <c r="J17" s="59">
        <v>225.1</v>
      </c>
      <c r="K17" s="59">
        <v>265</v>
      </c>
      <c r="L17" s="59">
        <v>306.8</v>
      </c>
      <c r="M17" s="59">
        <v>347.5</v>
      </c>
      <c r="N17" s="11">
        <v>1574</v>
      </c>
      <c r="O17" s="60">
        <f>M17/N17</f>
        <v>0.22077509529860229</v>
      </c>
    </row>
    <row r="18" spans="1:17" ht="19.5" customHeight="1" x14ac:dyDescent="0.3">
      <c r="A18" s="70"/>
      <c r="B18" s="16" t="s">
        <v>19</v>
      </c>
      <c r="C18" s="22" t="s">
        <v>11</v>
      </c>
      <c r="D18" s="57">
        <v>33.9</v>
      </c>
      <c r="E18" s="57">
        <v>63.9</v>
      </c>
      <c r="F18" s="57">
        <v>81.2</v>
      </c>
      <c r="G18" s="57">
        <v>91.2</v>
      </c>
      <c r="H18" s="57">
        <v>104.9</v>
      </c>
      <c r="I18" s="57">
        <v>104.9</v>
      </c>
      <c r="J18" s="57">
        <v>104.9</v>
      </c>
      <c r="K18" s="57">
        <v>104.9</v>
      </c>
      <c r="L18" s="57">
        <v>106.6</v>
      </c>
      <c r="M18" s="57">
        <v>106.6</v>
      </c>
      <c r="N18" s="5"/>
      <c r="O18" s="6"/>
    </row>
    <row r="19" spans="1:17" ht="19.5" customHeight="1" x14ac:dyDescent="0.3">
      <c r="A19" s="70"/>
      <c r="B19" s="17"/>
      <c r="C19" s="20" t="s">
        <v>59</v>
      </c>
      <c r="D19" s="57">
        <v>35.4</v>
      </c>
      <c r="E19" s="57">
        <v>71.099999999999994</v>
      </c>
      <c r="F19" s="57">
        <v>90.4</v>
      </c>
      <c r="G19" s="57">
        <v>101.8</v>
      </c>
      <c r="H19" s="57">
        <v>122.1</v>
      </c>
      <c r="I19" s="57">
        <v>175.2</v>
      </c>
      <c r="J19" s="57">
        <v>175.8</v>
      </c>
      <c r="K19" s="57">
        <v>175.8</v>
      </c>
      <c r="L19" s="57">
        <v>177.5</v>
      </c>
      <c r="M19" s="57">
        <v>181.5</v>
      </c>
      <c r="N19" s="8"/>
      <c r="O19" s="9"/>
    </row>
    <row r="20" spans="1:17" ht="19.5" thickBot="1" x14ac:dyDescent="0.35">
      <c r="A20" s="70"/>
      <c r="B20" s="18"/>
      <c r="C20" s="21" t="s">
        <v>12</v>
      </c>
      <c r="D20" s="59">
        <v>35.4</v>
      </c>
      <c r="E20" s="59">
        <v>71.5</v>
      </c>
      <c r="F20" s="59">
        <v>96.8</v>
      </c>
      <c r="G20" s="59">
        <v>112.1</v>
      </c>
      <c r="H20" s="59">
        <v>144.9</v>
      </c>
      <c r="I20" s="59">
        <v>199.3</v>
      </c>
      <c r="J20" s="59">
        <v>223.6</v>
      </c>
      <c r="K20" s="59">
        <v>263.5</v>
      </c>
      <c r="L20" s="59">
        <v>305.10000000000002</v>
      </c>
      <c r="M20" s="59">
        <v>345.9</v>
      </c>
      <c r="N20" s="11">
        <v>1468</v>
      </c>
      <c r="O20" s="60">
        <f>M20/N20</f>
        <v>0.2356267029972752</v>
      </c>
    </row>
    <row r="21" spans="1:17" ht="18.75" x14ac:dyDescent="0.3">
      <c r="A21" s="70"/>
      <c r="B21" s="16" t="s">
        <v>20</v>
      </c>
      <c r="C21" s="22" t="s">
        <v>11</v>
      </c>
      <c r="D21" s="57">
        <v>33.700000000000003</v>
      </c>
      <c r="E21" s="57">
        <v>63.8</v>
      </c>
      <c r="F21" s="57">
        <v>80.8</v>
      </c>
      <c r="G21" s="57">
        <v>90.6</v>
      </c>
      <c r="H21" s="57">
        <v>104.4</v>
      </c>
      <c r="I21" s="57">
        <v>104.4</v>
      </c>
      <c r="J21" s="57">
        <v>104.4</v>
      </c>
      <c r="K21" s="57">
        <v>104.4</v>
      </c>
      <c r="L21" s="57">
        <v>106.2</v>
      </c>
      <c r="M21" s="57">
        <v>106.2</v>
      </c>
      <c r="N21" s="5"/>
      <c r="O21" s="6"/>
      <c r="Q21" s="53"/>
    </row>
    <row r="22" spans="1:17" ht="18.75" x14ac:dyDescent="0.3">
      <c r="A22" s="70"/>
      <c r="B22" s="17"/>
      <c r="C22" s="20" t="s">
        <v>59</v>
      </c>
      <c r="D22" s="57">
        <v>35.299999999999997</v>
      </c>
      <c r="E22" s="57">
        <v>70.099999999999994</v>
      </c>
      <c r="F22" s="57">
        <v>88.9</v>
      </c>
      <c r="G22" s="57">
        <v>100.1</v>
      </c>
      <c r="H22" s="57">
        <v>120.5</v>
      </c>
      <c r="I22" s="57">
        <v>173.6</v>
      </c>
      <c r="J22" s="57">
        <v>174.2</v>
      </c>
      <c r="K22" s="57">
        <v>174.2</v>
      </c>
      <c r="L22" s="57">
        <v>176</v>
      </c>
      <c r="M22" s="57">
        <v>180</v>
      </c>
      <c r="N22" s="8"/>
      <c r="O22" s="9"/>
      <c r="Q22" s="53"/>
    </row>
    <row r="23" spans="1:17" ht="19.5" thickBot="1" x14ac:dyDescent="0.35">
      <c r="A23" s="70"/>
      <c r="B23" s="18"/>
      <c r="C23" s="21" t="s">
        <v>12</v>
      </c>
      <c r="D23" s="59">
        <v>35.299999999999997</v>
      </c>
      <c r="E23" s="59">
        <v>70.5</v>
      </c>
      <c r="F23" s="59">
        <v>95.6</v>
      </c>
      <c r="G23" s="59">
        <v>110.8</v>
      </c>
      <c r="H23" s="59">
        <v>146.6</v>
      </c>
      <c r="I23" s="59">
        <v>201.1</v>
      </c>
      <c r="J23" s="59">
        <v>227.7</v>
      </c>
      <c r="K23" s="59">
        <v>267.7</v>
      </c>
      <c r="L23" s="59">
        <v>309.39999999999998</v>
      </c>
      <c r="M23" s="59">
        <v>350.2</v>
      </c>
      <c r="N23" s="11">
        <v>1540</v>
      </c>
      <c r="O23" s="60">
        <f>M23/N23</f>
        <v>0.22740259740259738</v>
      </c>
      <c r="Q23" s="53"/>
    </row>
    <row r="24" spans="1:17" ht="18.75" x14ac:dyDescent="0.3">
      <c r="A24" s="70"/>
      <c r="B24" s="16" t="s">
        <v>21</v>
      </c>
      <c r="C24" s="22" t="s">
        <v>11</v>
      </c>
      <c r="D24" s="57">
        <v>34.200000000000003</v>
      </c>
      <c r="E24" s="57">
        <v>64.099999999999994</v>
      </c>
      <c r="F24" s="57">
        <v>81.8</v>
      </c>
      <c r="G24" s="57">
        <v>91.9</v>
      </c>
      <c r="H24" s="57">
        <v>105.8</v>
      </c>
      <c r="I24" s="57">
        <v>105.8</v>
      </c>
      <c r="J24" s="57">
        <v>105.8</v>
      </c>
      <c r="K24" s="57">
        <v>105.8</v>
      </c>
      <c r="L24" s="57">
        <v>107.7</v>
      </c>
      <c r="M24" s="57">
        <v>107.7</v>
      </c>
      <c r="N24" s="5"/>
      <c r="O24" s="6"/>
      <c r="Q24" s="53"/>
    </row>
    <row r="25" spans="1:17" ht="18.75" x14ac:dyDescent="0.3">
      <c r="A25" s="70"/>
      <c r="B25" s="17"/>
      <c r="C25" s="20" t="s">
        <v>59</v>
      </c>
      <c r="D25" s="57">
        <v>35.799999999999997</v>
      </c>
      <c r="E25" s="57">
        <v>71.3</v>
      </c>
      <c r="F25" s="57">
        <v>90.9</v>
      </c>
      <c r="G25" s="57">
        <v>102.4</v>
      </c>
      <c r="H25" s="57">
        <v>122.9</v>
      </c>
      <c r="I25" s="57">
        <v>176.1</v>
      </c>
      <c r="J25" s="57">
        <v>176.7</v>
      </c>
      <c r="K25" s="57">
        <v>176.7</v>
      </c>
      <c r="L25" s="57">
        <v>178.6</v>
      </c>
      <c r="M25" s="57">
        <v>182.6</v>
      </c>
      <c r="N25" s="8"/>
      <c r="O25" s="9"/>
      <c r="Q25" s="53"/>
    </row>
    <row r="26" spans="1:17" ht="19.5" thickBot="1" x14ac:dyDescent="0.35">
      <c r="A26" s="70"/>
      <c r="B26" s="18"/>
      <c r="C26" s="21" t="s">
        <v>12</v>
      </c>
      <c r="D26" s="59">
        <v>35.700000000000003</v>
      </c>
      <c r="E26" s="59">
        <v>71.599999999999994</v>
      </c>
      <c r="F26" s="59">
        <v>97.7</v>
      </c>
      <c r="G26" s="59">
        <v>113.3</v>
      </c>
      <c r="H26" s="59">
        <v>150.19999999999999</v>
      </c>
      <c r="I26" s="59">
        <v>204.8</v>
      </c>
      <c r="J26" s="59">
        <v>233.1</v>
      </c>
      <c r="K26" s="59">
        <v>272.89999999999998</v>
      </c>
      <c r="L26" s="59">
        <v>314.60000000000002</v>
      </c>
      <c r="M26" s="59">
        <v>355.4</v>
      </c>
      <c r="N26" s="11">
        <v>1669</v>
      </c>
      <c r="O26" s="60">
        <f>M26/N26</f>
        <v>0.21294188136608747</v>
      </c>
      <c r="Q26" s="53"/>
    </row>
    <row r="27" spans="1:17" ht="18.75" x14ac:dyDescent="0.3">
      <c r="A27" s="70"/>
      <c r="B27" s="16" t="s">
        <v>22</v>
      </c>
      <c r="C27" s="22" t="s">
        <v>11</v>
      </c>
      <c r="D27" s="57">
        <v>34.200000000000003</v>
      </c>
      <c r="E27" s="57">
        <v>64.3</v>
      </c>
      <c r="F27" s="57">
        <v>82.3</v>
      </c>
      <c r="G27" s="57">
        <v>92.1</v>
      </c>
      <c r="H27" s="57">
        <v>105.8</v>
      </c>
      <c r="I27" s="57">
        <v>105.8</v>
      </c>
      <c r="J27" s="57">
        <v>105.8</v>
      </c>
      <c r="K27" s="57">
        <v>105.8</v>
      </c>
      <c r="L27" s="57">
        <v>107.7</v>
      </c>
      <c r="M27" s="57">
        <v>107.7</v>
      </c>
      <c r="N27" s="5"/>
      <c r="O27" s="6"/>
      <c r="Q27" s="53"/>
    </row>
    <row r="28" spans="1:17" ht="18.75" x14ac:dyDescent="0.3">
      <c r="A28" s="70"/>
      <c r="B28" s="17"/>
      <c r="C28" s="20" t="s">
        <v>59</v>
      </c>
      <c r="D28" s="57">
        <v>36</v>
      </c>
      <c r="E28" s="57">
        <v>71.599999999999994</v>
      </c>
      <c r="F28" s="57">
        <v>91.6</v>
      </c>
      <c r="G28" s="57">
        <v>102.8</v>
      </c>
      <c r="H28" s="57">
        <v>123.3</v>
      </c>
      <c r="I28" s="57">
        <v>176.3</v>
      </c>
      <c r="J28" s="57">
        <v>176.9</v>
      </c>
      <c r="K28" s="57">
        <v>176.9</v>
      </c>
      <c r="L28" s="57">
        <v>178.8</v>
      </c>
      <c r="M28" s="57">
        <v>182.8</v>
      </c>
      <c r="N28" s="8"/>
      <c r="O28" s="9"/>
      <c r="Q28" s="53"/>
    </row>
    <row r="29" spans="1:17" ht="19.5" thickBot="1" x14ac:dyDescent="0.35">
      <c r="A29" s="70"/>
      <c r="B29" s="18"/>
      <c r="C29" s="21" t="s">
        <v>12</v>
      </c>
      <c r="D29" s="59">
        <v>36</v>
      </c>
      <c r="E29" s="59">
        <v>72</v>
      </c>
      <c r="F29" s="59">
        <v>100.2</v>
      </c>
      <c r="G29" s="59">
        <v>116.7</v>
      </c>
      <c r="H29" s="59">
        <v>154.6</v>
      </c>
      <c r="I29" s="59">
        <v>209</v>
      </c>
      <c r="J29" s="59">
        <v>238.3</v>
      </c>
      <c r="K29" s="59">
        <v>278</v>
      </c>
      <c r="L29" s="59">
        <v>319.60000000000002</v>
      </c>
      <c r="M29" s="59">
        <v>360.2</v>
      </c>
      <c r="N29" s="11">
        <v>1646</v>
      </c>
      <c r="O29" s="60">
        <f>M29/N29</f>
        <v>0.21883353584447143</v>
      </c>
      <c r="Q29" s="53"/>
    </row>
    <row r="30" spans="1:17" ht="18.75" x14ac:dyDescent="0.3">
      <c r="A30" s="70"/>
      <c r="B30" s="16" t="s">
        <v>23</v>
      </c>
      <c r="C30" s="22" t="s">
        <v>11</v>
      </c>
      <c r="D30" s="57">
        <v>33.9</v>
      </c>
      <c r="E30" s="57">
        <v>64.3</v>
      </c>
      <c r="F30" s="57">
        <v>82.3</v>
      </c>
      <c r="G30" s="57">
        <v>92.7</v>
      </c>
      <c r="H30" s="57">
        <v>106.1</v>
      </c>
      <c r="I30" s="57">
        <v>106.1</v>
      </c>
      <c r="J30" s="57">
        <v>106.1</v>
      </c>
      <c r="K30" s="57">
        <v>106.1</v>
      </c>
      <c r="L30" s="57">
        <v>107.5</v>
      </c>
      <c r="M30" s="57">
        <v>107.5</v>
      </c>
      <c r="N30" s="5"/>
      <c r="O30" s="6"/>
      <c r="Q30" s="53"/>
    </row>
    <row r="31" spans="1:17" ht="18.75" x14ac:dyDescent="0.3">
      <c r="A31" s="70"/>
      <c r="B31" s="17"/>
      <c r="C31" s="20" t="s">
        <v>59</v>
      </c>
      <c r="D31" s="57">
        <v>36.299999999999997</v>
      </c>
      <c r="E31" s="57">
        <v>71.3</v>
      </c>
      <c r="F31" s="57">
        <v>91.6</v>
      </c>
      <c r="G31" s="57">
        <v>103.7</v>
      </c>
      <c r="H31" s="57">
        <v>124.5</v>
      </c>
      <c r="I31" s="57">
        <v>177.7</v>
      </c>
      <c r="J31" s="57">
        <v>178.3</v>
      </c>
      <c r="K31" s="57">
        <v>178.3</v>
      </c>
      <c r="L31" s="57">
        <v>179.7</v>
      </c>
      <c r="M31" s="57">
        <v>183.7</v>
      </c>
      <c r="N31" s="8"/>
      <c r="O31" s="9"/>
      <c r="Q31" s="63"/>
    </row>
    <row r="32" spans="1:17" ht="19.5" thickBot="1" x14ac:dyDescent="0.35">
      <c r="A32" s="70"/>
      <c r="B32" s="18"/>
      <c r="C32" s="21" t="s">
        <v>12</v>
      </c>
      <c r="D32" s="59">
        <v>36.299999999999997</v>
      </c>
      <c r="E32" s="59">
        <v>71.7</v>
      </c>
      <c r="F32" s="59">
        <v>101.2</v>
      </c>
      <c r="G32" s="59">
        <v>121.1</v>
      </c>
      <c r="H32" s="59">
        <v>158.6</v>
      </c>
      <c r="I32" s="59">
        <v>213.2</v>
      </c>
      <c r="J32" s="59">
        <v>246</v>
      </c>
      <c r="K32" s="59">
        <v>285.8</v>
      </c>
      <c r="L32" s="59">
        <v>327.10000000000002</v>
      </c>
      <c r="M32" s="59">
        <v>367.6</v>
      </c>
      <c r="N32" s="11">
        <v>1761</v>
      </c>
      <c r="O32" s="60">
        <f>M32/N32</f>
        <v>0.20874503123225441</v>
      </c>
      <c r="Q32" s="63"/>
    </row>
    <row r="33" spans="1:17" ht="18.75" x14ac:dyDescent="0.3">
      <c r="A33" s="70"/>
      <c r="B33" s="16" t="s">
        <v>24</v>
      </c>
      <c r="C33" s="22" t="s">
        <v>11</v>
      </c>
      <c r="D33" s="57">
        <v>35.5</v>
      </c>
      <c r="E33" s="57">
        <v>66.2</v>
      </c>
      <c r="F33" s="57">
        <v>85.5</v>
      </c>
      <c r="G33" s="57">
        <v>96.2</v>
      </c>
      <c r="H33" s="57">
        <v>110</v>
      </c>
      <c r="I33" s="57">
        <v>110</v>
      </c>
      <c r="J33" s="57">
        <v>110</v>
      </c>
      <c r="K33" s="57">
        <v>110</v>
      </c>
      <c r="L33" s="57">
        <v>111.5</v>
      </c>
      <c r="M33" s="57">
        <v>111.5</v>
      </c>
      <c r="N33" s="5"/>
      <c r="O33" s="6"/>
      <c r="Q33" s="62"/>
    </row>
    <row r="34" spans="1:17" ht="18.75" x14ac:dyDescent="0.3">
      <c r="A34" s="70"/>
      <c r="B34" s="17"/>
      <c r="C34" s="20" t="s">
        <v>59</v>
      </c>
      <c r="D34" s="57">
        <v>39.1</v>
      </c>
      <c r="E34" s="57">
        <v>76.7</v>
      </c>
      <c r="F34" s="57">
        <v>99.2</v>
      </c>
      <c r="G34" s="57">
        <v>112</v>
      </c>
      <c r="H34" s="57">
        <v>133.30000000000001</v>
      </c>
      <c r="I34" s="57">
        <v>186.7</v>
      </c>
      <c r="J34" s="57">
        <v>189.5</v>
      </c>
      <c r="K34" s="57">
        <v>189.5</v>
      </c>
      <c r="L34" s="57">
        <v>191</v>
      </c>
      <c r="M34" s="57">
        <v>195</v>
      </c>
      <c r="N34" s="8"/>
      <c r="O34" s="9"/>
      <c r="Q34" s="62"/>
    </row>
    <row r="35" spans="1:17" ht="17.25" customHeight="1" thickBot="1" x14ac:dyDescent="0.35">
      <c r="A35" s="70"/>
      <c r="B35" s="18"/>
      <c r="C35" s="21" t="s">
        <v>12</v>
      </c>
      <c r="D35" s="59">
        <v>39.1</v>
      </c>
      <c r="E35" s="59">
        <v>77.5</v>
      </c>
      <c r="F35" s="59">
        <v>110.5</v>
      </c>
      <c r="G35" s="59">
        <v>133</v>
      </c>
      <c r="H35" s="59">
        <v>171</v>
      </c>
      <c r="I35" s="59">
        <v>225.8</v>
      </c>
      <c r="J35" s="59">
        <v>261.3</v>
      </c>
      <c r="K35" s="59">
        <v>301</v>
      </c>
      <c r="L35" s="59">
        <v>342.2</v>
      </c>
      <c r="M35" s="59">
        <v>382.9</v>
      </c>
      <c r="N35" s="11">
        <v>1831</v>
      </c>
      <c r="O35" s="60">
        <f>M35/N35</f>
        <v>0.2091206990715456</v>
      </c>
      <c r="Q35" s="62"/>
    </row>
    <row r="36" spans="1:17" ht="18.75" customHeight="1" x14ac:dyDescent="0.3">
      <c r="A36" s="70"/>
      <c r="B36" s="16" t="s">
        <v>13</v>
      </c>
      <c r="C36" s="22" t="s">
        <v>11</v>
      </c>
      <c r="D36" s="57">
        <v>35.5</v>
      </c>
      <c r="E36" s="57">
        <v>66.5</v>
      </c>
      <c r="F36" s="57">
        <v>85.4</v>
      </c>
      <c r="G36" s="57">
        <v>95.9</v>
      </c>
      <c r="H36" s="57">
        <v>109.7</v>
      </c>
      <c r="I36" s="57">
        <v>109.7</v>
      </c>
      <c r="J36" s="57">
        <v>109.7</v>
      </c>
      <c r="K36" s="57">
        <v>109.7</v>
      </c>
      <c r="L36" s="57">
        <v>111.3</v>
      </c>
      <c r="M36" s="57">
        <v>111.3</v>
      </c>
      <c r="N36" s="5"/>
      <c r="O36" s="6"/>
      <c r="Q36" s="62"/>
    </row>
    <row r="37" spans="1:17" ht="18" customHeight="1" x14ac:dyDescent="0.3">
      <c r="A37" s="70"/>
      <c r="B37" s="17"/>
      <c r="C37" s="20" t="s">
        <v>59</v>
      </c>
      <c r="D37" s="57">
        <v>39.299999999999997</v>
      </c>
      <c r="E37" s="57">
        <v>77.7</v>
      </c>
      <c r="F37" s="57">
        <v>99.8</v>
      </c>
      <c r="G37" s="57">
        <v>112.5</v>
      </c>
      <c r="H37" s="57">
        <v>133.6</v>
      </c>
      <c r="I37" s="57">
        <v>187</v>
      </c>
      <c r="J37" s="57">
        <v>189.8</v>
      </c>
      <c r="K37" s="57">
        <v>189.8</v>
      </c>
      <c r="L37" s="57">
        <v>191.4</v>
      </c>
      <c r="M37" s="57">
        <v>195.4</v>
      </c>
      <c r="N37" s="8"/>
      <c r="O37" s="9"/>
      <c r="Q37" s="62"/>
    </row>
    <row r="38" spans="1:17" ht="18" customHeight="1" thickBot="1" x14ac:dyDescent="0.35">
      <c r="A38" s="70"/>
      <c r="B38" s="18"/>
      <c r="C38" s="21" t="s">
        <v>12</v>
      </c>
      <c r="D38" s="59">
        <v>39.4</v>
      </c>
      <c r="E38" s="59">
        <v>78.599999999999994</v>
      </c>
      <c r="F38" s="59">
        <v>112.4</v>
      </c>
      <c r="G38" s="59">
        <v>135</v>
      </c>
      <c r="H38" s="59">
        <v>173.3</v>
      </c>
      <c r="I38" s="59">
        <v>228.1</v>
      </c>
      <c r="J38" s="59">
        <v>263.8</v>
      </c>
      <c r="K38" s="59">
        <v>303.60000000000002</v>
      </c>
      <c r="L38" s="59">
        <v>344.8</v>
      </c>
      <c r="M38" s="59">
        <v>385.2</v>
      </c>
      <c r="N38" s="11">
        <v>1776</v>
      </c>
      <c r="O38" s="60">
        <f>M38/N38</f>
        <v>0.2168918918918919</v>
      </c>
      <c r="Q38" s="62"/>
    </row>
    <row r="39" spans="1:17" ht="18" customHeight="1" x14ac:dyDescent="0.3">
      <c r="A39" s="70"/>
      <c r="B39" s="16" t="s">
        <v>25</v>
      </c>
      <c r="C39" s="22" t="s">
        <v>11</v>
      </c>
      <c r="D39" s="57">
        <v>35.799999999999997</v>
      </c>
      <c r="E39" s="57">
        <v>66.599999999999994</v>
      </c>
      <c r="F39" s="57">
        <v>86.5</v>
      </c>
      <c r="G39" s="57">
        <v>97</v>
      </c>
      <c r="H39" s="57">
        <v>110.4</v>
      </c>
      <c r="I39" s="57">
        <v>110.4</v>
      </c>
      <c r="J39" s="57">
        <v>110.4</v>
      </c>
      <c r="K39" s="57">
        <v>110.4</v>
      </c>
      <c r="L39" s="57">
        <v>112.2</v>
      </c>
      <c r="M39" s="57">
        <v>112.2</v>
      </c>
      <c r="N39" s="5"/>
      <c r="O39" s="6"/>
      <c r="Q39" s="62"/>
    </row>
    <row r="40" spans="1:17" ht="18" customHeight="1" x14ac:dyDescent="0.3">
      <c r="A40" s="70"/>
      <c r="B40" s="17"/>
      <c r="C40" s="20" t="s">
        <v>59</v>
      </c>
      <c r="D40" s="57">
        <v>39.6</v>
      </c>
      <c r="E40" s="57">
        <v>77.599999999999994</v>
      </c>
      <c r="F40" s="57">
        <v>100.6</v>
      </c>
      <c r="G40" s="57">
        <v>113.1</v>
      </c>
      <c r="H40" s="57">
        <v>133.9</v>
      </c>
      <c r="I40" s="57">
        <v>187.1</v>
      </c>
      <c r="J40" s="57">
        <v>189.9</v>
      </c>
      <c r="K40" s="57">
        <v>189.9</v>
      </c>
      <c r="L40" s="57">
        <v>191.7</v>
      </c>
      <c r="M40" s="57">
        <v>195.7</v>
      </c>
      <c r="N40" s="8"/>
      <c r="O40" s="9"/>
      <c r="Q40" s="62"/>
    </row>
    <row r="41" spans="1:17" ht="18" customHeight="1" thickBot="1" x14ac:dyDescent="0.35">
      <c r="A41" s="70"/>
      <c r="B41" s="18"/>
      <c r="C41" s="21" t="s">
        <v>12</v>
      </c>
      <c r="D41" s="59">
        <v>39.6</v>
      </c>
      <c r="E41" s="59">
        <v>78.400000000000006</v>
      </c>
      <c r="F41" s="59">
        <v>113.5</v>
      </c>
      <c r="G41" s="59">
        <v>137.6</v>
      </c>
      <c r="H41" s="59">
        <v>176.1</v>
      </c>
      <c r="I41" s="59">
        <v>230.7</v>
      </c>
      <c r="J41" s="59">
        <v>266.3</v>
      </c>
      <c r="K41" s="59">
        <v>306</v>
      </c>
      <c r="L41" s="59">
        <v>347.4</v>
      </c>
      <c r="M41" s="59">
        <v>388</v>
      </c>
      <c r="N41" s="11">
        <v>1762</v>
      </c>
      <c r="O41" s="60">
        <f>M41/N41</f>
        <v>0.22020431328036322</v>
      </c>
      <c r="Q41" s="62"/>
    </row>
    <row r="42" spans="1:17" ht="18" customHeight="1" x14ac:dyDescent="0.3">
      <c r="A42" s="70"/>
      <c r="B42" s="16" t="s">
        <v>26</v>
      </c>
      <c r="C42" s="22" t="s">
        <v>11</v>
      </c>
      <c r="D42" s="57">
        <v>35.700000000000003</v>
      </c>
      <c r="E42" s="57">
        <v>66.599999999999994</v>
      </c>
      <c r="F42" s="57">
        <v>85.6</v>
      </c>
      <c r="G42" s="57">
        <v>96</v>
      </c>
      <c r="H42" s="57">
        <v>109.3</v>
      </c>
      <c r="I42" s="57">
        <v>109.3</v>
      </c>
      <c r="J42" s="57">
        <v>109.3</v>
      </c>
      <c r="K42" s="57">
        <v>109.3</v>
      </c>
      <c r="L42" s="57">
        <v>111</v>
      </c>
      <c r="M42" s="57">
        <v>111</v>
      </c>
      <c r="N42" s="5"/>
      <c r="O42" s="6"/>
      <c r="Q42" s="62"/>
    </row>
    <row r="43" spans="1:17" ht="18" customHeight="1" x14ac:dyDescent="0.3">
      <c r="A43" s="70"/>
      <c r="B43" s="17"/>
      <c r="C43" s="20" t="s">
        <v>59</v>
      </c>
      <c r="D43" s="57">
        <v>39.200000000000003</v>
      </c>
      <c r="E43" s="57">
        <v>77.599999999999994</v>
      </c>
      <c r="F43" s="57">
        <v>99.8</v>
      </c>
      <c r="G43" s="57">
        <v>112.1</v>
      </c>
      <c r="H43" s="57">
        <v>132.6</v>
      </c>
      <c r="I43" s="57">
        <v>185.7</v>
      </c>
      <c r="J43" s="57">
        <v>188.5</v>
      </c>
      <c r="K43" s="57">
        <v>188.5</v>
      </c>
      <c r="L43" s="57">
        <v>190.2</v>
      </c>
      <c r="M43" s="57">
        <v>194.2</v>
      </c>
      <c r="N43" s="8"/>
      <c r="O43" s="9"/>
      <c r="Q43" s="62"/>
    </row>
    <row r="44" spans="1:17" ht="18" customHeight="1" thickBot="1" x14ac:dyDescent="0.35">
      <c r="A44" s="70"/>
      <c r="B44" s="18"/>
      <c r="C44" s="21" t="s">
        <v>12</v>
      </c>
      <c r="D44" s="59">
        <v>39.299999999999997</v>
      </c>
      <c r="E44" s="59">
        <v>78.5</v>
      </c>
      <c r="F44" s="59">
        <v>113.2</v>
      </c>
      <c r="G44" s="59">
        <v>135.9</v>
      </c>
      <c r="H44" s="59">
        <v>174.5</v>
      </c>
      <c r="I44" s="59">
        <v>229</v>
      </c>
      <c r="J44" s="59">
        <v>265</v>
      </c>
      <c r="K44" s="59">
        <v>304.89999999999998</v>
      </c>
      <c r="L44" s="59">
        <v>346.4</v>
      </c>
      <c r="M44" s="59">
        <v>387.1</v>
      </c>
      <c r="N44" s="11">
        <v>1762</v>
      </c>
      <c r="O44" s="60">
        <f>M44/N44</f>
        <v>0.21969353007945519</v>
      </c>
      <c r="Q44" s="62"/>
    </row>
    <row r="45" spans="1:17" ht="18" customHeight="1" x14ac:dyDescent="0.3">
      <c r="A45" s="70"/>
      <c r="B45" s="16" t="s">
        <v>27</v>
      </c>
      <c r="C45" s="22" t="s">
        <v>11</v>
      </c>
      <c r="D45" s="57">
        <v>35.200000000000003</v>
      </c>
      <c r="E45" s="57">
        <v>65.8</v>
      </c>
      <c r="F45" s="57">
        <v>84.9</v>
      </c>
      <c r="G45" s="57">
        <v>95.6</v>
      </c>
      <c r="H45" s="57">
        <v>109.1</v>
      </c>
      <c r="I45" s="57">
        <v>109.1</v>
      </c>
      <c r="J45" s="57">
        <v>109.1</v>
      </c>
      <c r="K45" s="57">
        <v>109.1</v>
      </c>
      <c r="L45" s="57">
        <v>110.8</v>
      </c>
      <c r="M45" s="57">
        <v>110.8</v>
      </c>
      <c r="N45" s="5"/>
      <c r="O45" s="6"/>
      <c r="Q45" s="62"/>
    </row>
    <row r="46" spans="1:17" ht="18" customHeight="1" x14ac:dyDescent="0.3">
      <c r="A46" s="70"/>
      <c r="B46" s="17"/>
      <c r="C46" s="20" t="s">
        <v>59</v>
      </c>
      <c r="D46" s="57">
        <v>38.700000000000003</v>
      </c>
      <c r="E46" s="57">
        <v>76</v>
      </c>
      <c r="F46" s="57">
        <v>97.7</v>
      </c>
      <c r="G46" s="57">
        <v>110.2</v>
      </c>
      <c r="H46" s="57">
        <v>131</v>
      </c>
      <c r="I46" s="57">
        <v>184.2</v>
      </c>
      <c r="J46" s="57">
        <v>187</v>
      </c>
      <c r="K46" s="57">
        <v>187</v>
      </c>
      <c r="L46" s="57">
        <v>188.7</v>
      </c>
      <c r="M46" s="57">
        <v>192.7</v>
      </c>
      <c r="N46" s="8"/>
      <c r="O46" s="9"/>
      <c r="Q46" s="62"/>
    </row>
    <row r="47" spans="1:17" ht="18" customHeight="1" thickBot="1" x14ac:dyDescent="0.35">
      <c r="A47" s="70"/>
      <c r="B47" s="18"/>
      <c r="C47" s="21" t="s">
        <v>12</v>
      </c>
      <c r="D47" s="59">
        <v>38.700000000000003</v>
      </c>
      <c r="E47" s="59">
        <v>76.8</v>
      </c>
      <c r="F47" s="59">
        <v>110</v>
      </c>
      <c r="G47" s="59">
        <v>133.6</v>
      </c>
      <c r="H47" s="59">
        <v>172.1</v>
      </c>
      <c r="I47" s="59">
        <v>226.7</v>
      </c>
      <c r="J47" s="59">
        <v>262.89999999999998</v>
      </c>
      <c r="K47" s="59">
        <v>302.7</v>
      </c>
      <c r="L47" s="59">
        <v>344.2</v>
      </c>
      <c r="M47" s="59">
        <v>384.6</v>
      </c>
      <c r="N47" s="11">
        <v>1835</v>
      </c>
      <c r="O47" s="60">
        <f>M47/N47</f>
        <v>0.20959128065395097</v>
      </c>
      <c r="Q47" s="62"/>
    </row>
    <row r="48" spans="1:17" ht="18" customHeight="1" x14ac:dyDescent="0.3">
      <c r="A48" s="70"/>
      <c r="B48" s="16" t="s">
        <v>28</v>
      </c>
      <c r="C48" s="22" t="s">
        <v>11</v>
      </c>
      <c r="D48" s="57">
        <v>35.700000000000003</v>
      </c>
      <c r="E48" s="57">
        <v>66.599999999999994</v>
      </c>
      <c r="F48" s="57">
        <v>87</v>
      </c>
      <c r="G48" s="57">
        <v>98</v>
      </c>
      <c r="H48" s="57">
        <v>111.6</v>
      </c>
      <c r="I48" s="57">
        <v>111.6</v>
      </c>
      <c r="J48" s="57">
        <v>111.6</v>
      </c>
      <c r="K48" s="57">
        <v>111.6</v>
      </c>
      <c r="L48" s="57">
        <v>113.1</v>
      </c>
      <c r="M48" s="57">
        <v>113.1</v>
      </c>
      <c r="N48" s="5"/>
      <c r="O48" s="6"/>
    </row>
    <row r="49" spans="1:17" ht="16.5" customHeight="1" x14ac:dyDescent="0.3">
      <c r="A49" s="70"/>
      <c r="B49" s="17"/>
      <c r="C49" s="20" t="s">
        <v>59</v>
      </c>
      <c r="D49" s="57">
        <v>39.4</v>
      </c>
      <c r="E49" s="57">
        <v>76.400000000000006</v>
      </c>
      <c r="F49" s="57">
        <v>99.9</v>
      </c>
      <c r="G49" s="57">
        <v>112.7</v>
      </c>
      <c r="H49" s="57">
        <v>133.6</v>
      </c>
      <c r="I49" s="57">
        <v>186.8</v>
      </c>
      <c r="J49" s="57">
        <v>189.6</v>
      </c>
      <c r="K49" s="57">
        <v>189.6</v>
      </c>
      <c r="L49" s="57">
        <v>191.1</v>
      </c>
      <c r="M49" s="57">
        <v>195.1</v>
      </c>
      <c r="N49" s="8"/>
      <c r="O49" s="9"/>
    </row>
    <row r="50" spans="1:17" ht="20.25" customHeight="1" thickBot="1" x14ac:dyDescent="0.35">
      <c r="A50" s="70"/>
      <c r="B50" s="18"/>
      <c r="C50" s="21" t="s">
        <v>12</v>
      </c>
      <c r="D50" s="59">
        <v>39.4</v>
      </c>
      <c r="E50" s="59">
        <v>77.2</v>
      </c>
      <c r="F50" s="59">
        <v>113.1</v>
      </c>
      <c r="G50" s="59">
        <v>136.30000000000001</v>
      </c>
      <c r="H50" s="59">
        <v>175.9</v>
      </c>
      <c r="I50" s="59">
        <v>230.5</v>
      </c>
      <c r="J50" s="59">
        <v>266.60000000000002</v>
      </c>
      <c r="K50" s="59">
        <v>306.3</v>
      </c>
      <c r="L50" s="59">
        <v>347.7</v>
      </c>
      <c r="M50" s="59">
        <v>388.2</v>
      </c>
      <c r="N50" s="11">
        <v>1894</v>
      </c>
      <c r="O50" s="60">
        <f>M50/N50</f>
        <v>0.20496304118268216</v>
      </c>
    </row>
    <row r="51" spans="1:17" ht="19.5" customHeight="1" x14ac:dyDescent="0.3">
      <c r="A51" s="70"/>
      <c r="B51" s="16" t="s">
        <v>29</v>
      </c>
      <c r="C51" s="22" t="s">
        <v>11</v>
      </c>
      <c r="D51" s="57">
        <v>35.9</v>
      </c>
      <c r="E51" s="57">
        <v>66.7</v>
      </c>
      <c r="F51" s="57">
        <v>86.4</v>
      </c>
      <c r="G51" s="57">
        <v>97.4</v>
      </c>
      <c r="H51" s="57">
        <v>111</v>
      </c>
      <c r="I51" s="57">
        <v>111</v>
      </c>
      <c r="J51" s="57">
        <v>111</v>
      </c>
      <c r="K51" s="57">
        <v>111</v>
      </c>
      <c r="L51" s="57">
        <v>112.9</v>
      </c>
      <c r="M51" s="57">
        <v>112.9</v>
      </c>
      <c r="N51" s="5"/>
      <c r="O51" s="6"/>
    </row>
    <row r="52" spans="1:17" ht="18.75" customHeight="1" x14ac:dyDescent="0.3">
      <c r="A52" s="70"/>
      <c r="B52" s="17"/>
      <c r="C52" s="20" t="s">
        <v>59</v>
      </c>
      <c r="D52" s="57">
        <v>39.6</v>
      </c>
      <c r="E52" s="57">
        <v>77.2</v>
      </c>
      <c r="F52" s="57">
        <v>100</v>
      </c>
      <c r="G52" s="57">
        <v>112.9</v>
      </c>
      <c r="H52" s="57">
        <v>133.69999999999999</v>
      </c>
      <c r="I52" s="57">
        <v>187</v>
      </c>
      <c r="J52" s="57">
        <v>189.8</v>
      </c>
      <c r="K52" s="57">
        <v>189.8</v>
      </c>
      <c r="L52" s="57">
        <v>191.7</v>
      </c>
      <c r="M52" s="57">
        <v>195.7</v>
      </c>
      <c r="N52" s="8"/>
      <c r="O52" s="9"/>
    </row>
    <row r="53" spans="1:17" ht="18.75" customHeight="1" thickBot="1" x14ac:dyDescent="0.35">
      <c r="A53" s="70"/>
      <c r="B53" s="18"/>
      <c r="C53" s="21" t="s">
        <v>12</v>
      </c>
      <c r="D53" s="59">
        <v>39.700000000000003</v>
      </c>
      <c r="E53" s="59">
        <v>78.099999999999994</v>
      </c>
      <c r="F53" s="59">
        <v>111</v>
      </c>
      <c r="G53" s="59">
        <v>134.30000000000001</v>
      </c>
      <c r="H53" s="59">
        <v>173.5</v>
      </c>
      <c r="I53" s="59">
        <v>228.2</v>
      </c>
      <c r="J53" s="59">
        <v>264.2</v>
      </c>
      <c r="K53" s="59">
        <v>304.10000000000002</v>
      </c>
      <c r="L53" s="59">
        <v>345.7</v>
      </c>
      <c r="M53" s="59">
        <v>386.3</v>
      </c>
      <c r="N53" s="11">
        <v>1783</v>
      </c>
      <c r="O53" s="60">
        <f>M53/N53</f>
        <v>0.21665731912507011</v>
      </c>
    </row>
    <row r="54" spans="1:17" ht="21.75" customHeight="1" x14ac:dyDescent="0.3">
      <c r="A54" s="70"/>
      <c r="B54" s="16" t="s">
        <v>30</v>
      </c>
      <c r="C54" s="22" t="s">
        <v>11</v>
      </c>
      <c r="D54" s="57">
        <v>35.700000000000003</v>
      </c>
      <c r="E54" s="57">
        <v>66.3</v>
      </c>
      <c r="F54" s="57">
        <v>86.5</v>
      </c>
      <c r="G54" s="57">
        <v>96.8</v>
      </c>
      <c r="H54" s="57">
        <v>110.5</v>
      </c>
      <c r="I54" s="57">
        <v>110.5</v>
      </c>
      <c r="J54" s="57">
        <v>110.5</v>
      </c>
      <c r="K54" s="57">
        <v>110.5</v>
      </c>
      <c r="L54" s="57">
        <v>112.4</v>
      </c>
      <c r="M54" s="57">
        <v>112.4</v>
      </c>
      <c r="N54" s="5"/>
      <c r="O54" s="6"/>
    </row>
    <row r="55" spans="1:17" ht="18.75" x14ac:dyDescent="0.3">
      <c r="A55" s="70"/>
      <c r="B55" s="17"/>
      <c r="C55" s="20" t="s">
        <v>59</v>
      </c>
      <c r="D55" s="57">
        <v>39.4</v>
      </c>
      <c r="E55" s="57">
        <v>77</v>
      </c>
      <c r="F55" s="57">
        <v>100.3</v>
      </c>
      <c r="G55" s="57">
        <v>112.6</v>
      </c>
      <c r="H55" s="57">
        <v>133.6</v>
      </c>
      <c r="I55" s="57">
        <v>186.9</v>
      </c>
      <c r="J55" s="57">
        <v>189.7</v>
      </c>
      <c r="K55" s="57">
        <v>189.7</v>
      </c>
      <c r="L55" s="57">
        <v>191.6</v>
      </c>
      <c r="M55" s="57">
        <v>195.6</v>
      </c>
      <c r="N55" s="8"/>
      <c r="O55" s="9"/>
    </row>
    <row r="56" spans="1:17" ht="19.5" thickBot="1" x14ac:dyDescent="0.35">
      <c r="A56" s="70"/>
      <c r="B56" s="18"/>
      <c r="C56" s="21" t="s">
        <v>12</v>
      </c>
      <c r="D56" s="59">
        <v>39.4</v>
      </c>
      <c r="E56" s="59">
        <v>77.8</v>
      </c>
      <c r="F56" s="59">
        <v>113.8</v>
      </c>
      <c r="G56" s="59">
        <v>136.30000000000001</v>
      </c>
      <c r="H56" s="59">
        <v>175.2</v>
      </c>
      <c r="I56" s="59">
        <v>229.9</v>
      </c>
      <c r="J56" s="59">
        <v>266.10000000000002</v>
      </c>
      <c r="K56" s="59">
        <v>305.8</v>
      </c>
      <c r="L56" s="59">
        <v>347.6</v>
      </c>
      <c r="M56" s="59">
        <v>388.1</v>
      </c>
      <c r="N56" s="11">
        <v>1826</v>
      </c>
      <c r="O56" s="60">
        <f>M56/N56</f>
        <v>0.21254107338444689</v>
      </c>
    </row>
    <row r="57" spans="1:17" ht="18.75" x14ac:dyDescent="0.3">
      <c r="A57" s="70"/>
      <c r="B57" s="16" t="s">
        <v>31</v>
      </c>
      <c r="C57" s="22" t="s">
        <v>11</v>
      </c>
      <c r="D57" s="57">
        <v>35.6</v>
      </c>
      <c r="E57" s="57">
        <v>66.3</v>
      </c>
      <c r="F57" s="57">
        <v>85.7</v>
      </c>
      <c r="G57" s="57">
        <v>96.3</v>
      </c>
      <c r="H57" s="57">
        <v>109.8</v>
      </c>
      <c r="I57" s="57">
        <v>109.8</v>
      </c>
      <c r="J57" s="57">
        <v>109.8</v>
      </c>
      <c r="K57" s="57">
        <v>109.8</v>
      </c>
      <c r="L57" s="57">
        <v>111.7</v>
      </c>
      <c r="M57" s="57">
        <v>111.7</v>
      </c>
      <c r="N57" s="5"/>
      <c r="O57" s="6"/>
      <c r="Q57" s="53"/>
    </row>
    <row r="58" spans="1:17" ht="18.75" x14ac:dyDescent="0.3">
      <c r="A58" s="70"/>
      <c r="B58" s="17"/>
      <c r="C58" s="20" t="s">
        <v>59</v>
      </c>
      <c r="D58" s="57">
        <v>38.6</v>
      </c>
      <c r="E58" s="57">
        <v>75.900000000000006</v>
      </c>
      <c r="F58" s="57">
        <v>98.1</v>
      </c>
      <c r="G58" s="57">
        <v>110.4</v>
      </c>
      <c r="H58" s="57">
        <v>131</v>
      </c>
      <c r="I58" s="57">
        <v>184.5</v>
      </c>
      <c r="J58" s="57">
        <v>187.3</v>
      </c>
      <c r="K58" s="57">
        <v>187.3</v>
      </c>
      <c r="L58" s="57">
        <v>189.2</v>
      </c>
      <c r="M58" s="57">
        <v>193.2</v>
      </c>
      <c r="N58" s="8"/>
      <c r="O58" s="9"/>
      <c r="Q58" s="53"/>
    </row>
    <row r="59" spans="1:17" ht="19.5" thickBot="1" x14ac:dyDescent="0.35">
      <c r="A59" s="70"/>
      <c r="B59" s="18"/>
      <c r="C59" s="21" t="s">
        <v>12</v>
      </c>
      <c r="D59" s="59">
        <v>38.6</v>
      </c>
      <c r="E59" s="59">
        <v>77.400000000000006</v>
      </c>
      <c r="F59" s="59">
        <v>112.1</v>
      </c>
      <c r="G59" s="59">
        <v>134.69999999999999</v>
      </c>
      <c r="H59" s="59">
        <v>172.9</v>
      </c>
      <c r="I59" s="59">
        <v>227.8</v>
      </c>
      <c r="J59" s="59">
        <v>261.3</v>
      </c>
      <c r="K59" s="59">
        <v>301.2</v>
      </c>
      <c r="L59" s="59">
        <v>342.9</v>
      </c>
      <c r="M59" s="59">
        <v>383.6</v>
      </c>
      <c r="N59" s="11">
        <v>1779</v>
      </c>
      <c r="O59" s="60">
        <f>M59/N59</f>
        <v>0.21562675660483419</v>
      </c>
      <c r="Q59" s="61"/>
    </row>
    <row r="60" spans="1:17" ht="18.75" x14ac:dyDescent="0.3">
      <c r="A60" s="70"/>
      <c r="B60" s="16" t="s">
        <v>32</v>
      </c>
      <c r="C60" s="22" t="s">
        <v>11</v>
      </c>
      <c r="D60" s="57">
        <v>34.799999999999997</v>
      </c>
      <c r="E60" s="57">
        <v>65.099999999999994</v>
      </c>
      <c r="F60" s="57">
        <v>84.5</v>
      </c>
      <c r="G60" s="57">
        <v>94.6</v>
      </c>
      <c r="H60" s="57">
        <v>108.4</v>
      </c>
      <c r="I60" s="57">
        <v>108.4</v>
      </c>
      <c r="J60" s="57">
        <v>108.4</v>
      </c>
      <c r="K60" s="57">
        <v>108.4</v>
      </c>
      <c r="L60" s="57">
        <v>110.7</v>
      </c>
      <c r="M60" s="57">
        <v>110.7</v>
      </c>
      <c r="N60" s="5"/>
      <c r="O60" s="6"/>
      <c r="Q60" s="62"/>
    </row>
    <row r="61" spans="1:17" ht="18.75" x14ac:dyDescent="0.3">
      <c r="A61" s="70"/>
      <c r="B61" s="17"/>
      <c r="C61" s="20" t="s">
        <v>59</v>
      </c>
      <c r="D61" s="57">
        <v>36.9</v>
      </c>
      <c r="E61" s="57">
        <v>74.3</v>
      </c>
      <c r="F61" s="57">
        <v>96.5</v>
      </c>
      <c r="G61" s="57">
        <v>108.3</v>
      </c>
      <c r="H61" s="57">
        <v>129</v>
      </c>
      <c r="I61" s="57">
        <v>182.2</v>
      </c>
      <c r="J61" s="57">
        <v>182.5</v>
      </c>
      <c r="K61" s="57">
        <v>182.5</v>
      </c>
      <c r="L61" s="57">
        <v>184.8</v>
      </c>
      <c r="M61" s="57">
        <v>188.8</v>
      </c>
      <c r="N61" s="8"/>
      <c r="O61" s="9"/>
      <c r="Q61" s="62"/>
    </row>
    <row r="62" spans="1:17" ht="19.5" thickBot="1" x14ac:dyDescent="0.35">
      <c r="A62" s="70"/>
      <c r="B62" s="18"/>
      <c r="C62" s="21" t="s">
        <v>12</v>
      </c>
      <c r="D62" s="59">
        <v>36.9</v>
      </c>
      <c r="E62" s="59">
        <v>75.8</v>
      </c>
      <c r="F62" s="59">
        <v>110.5</v>
      </c>
      <c r="G62" s="59">
        <v>131.1</v>
      </c>
      <c r="H62" s="59">
        <v>170.2</v>
      </c>
      <c r="I62" s="59">
        <v>224.8</v>
      </c>
      <c r="J62" s="59">
        <v>258.5</v>
      </c>
      <c r="K62" s="59">
        <v>298.3</v>
      </c>
      <c r="L62" s="59">
        <v>340.3</v>
      </c>
      <c r="M62" s="59">
        <v>380.7</v>
      </c>
      <c r="N62" s="11">
        <v>1891</v>
      </c>
      <c r="O62" s="60">
        <f>M62/N62</f>
        <v>0.20132205182443152</v>
      </c>
      <c r="Q62" s="62"/>
    </row>
    <row r="63" spans="1:17" ht="16.5" customHeight="1" x14ac:dyDescent="0.3">
      <c r="A63" s="70"/>
      <c r="B63" s="16" t="s">
        <v>33</v>
      </c>
      <c r="C63" s="22" t="s">
        <v>11</v>
      </c>
      <c r="D63" s="57">
        <v>34.6</v>
      </c>
      <c r="E63" s="57">
        <v>64.8</v>
      </c>
      <c r="F63" s="57">
        <v>84.5</v>
      </c>
      <c r="G63" s="57">
        <v>94.7</v>
      </c>
      <c r="H63" s="57">
        <v>108.4</v>
      </c>
      <c r="I63" s="57">
        <v>108.4</v>
      </c>
      <c r="J63" s="57">
        <v>108.4</v>
      </c>
      <c r="K63" s="57">
        <v>108.4</v>
      </c>
      <c r="L63" s="57">
        <v>110.4</v>
      </c>
      <c r="M63" s="57">
        <v>110.4</v>
      </c>
      <c r="N63" s="5"/>
      <c r="O63" s="6"/>
      <c r="Q63" s="62"/>
    </row>
    <row r="64" spans="1:17" ht="17.25" customHeight="1" x14ac:dyDescent="0.3">
      <c r="A64" s="70"/>
      <c r="B64" s="17"/>
      <c r="C64" s="20" t="s">
        <v>59</v>
      </c>
      <c r="D64" s="57">
        <v>36.9</v>
      </c>
      <c r="E64" s="57">
        <v>74.400000000000006</v>
      </c>
      <c r="F64" s="57">
        <v>96.9</v>
      </c>
      <c r="G64" s="57">
        <v>108.7</v>
      </c>
      <c r="H64" s="57">
        <v>129.19999999999999</v>
      </c>
      <c r="I64" s="57">
        <v>182.6</v>
      </c>
      <c r="J64" s="57">
        <v>182.9</v>
      </c>
      <c r="K64" s="57">
        <v>182.9</v>
      </c>
      <c r="L64" s="57">
        <v>184.9</v>
      </c>
      <c r="M64" s="57">
        <v>188.9</v>
      </c>
      <c r="N64" s="8"/>
      <c r="O64" s="9"/>
      <c r="Q64" s="62"/>
    </row>
    <row r="65" spans="1:17" ht="20.25" customHeight="1" thickBot="1" x14ac:dyDescent="0.35">
      <c r="A65" s="70"/>
      <c r="B65" s="18"/>
      <c r="C65" s="21" t="s">
        <v>12</v>
      </c>
      <c r="D65" s="59">
        <v>36.9</v>
      </c>
      <c r="E65" s="59">
        <v>75.900000000000006</v>
      </c>
      <c r="F65" s="59">
        <v>109</v>
      </c>
      <c r="G65" s="59">
        <v>129</v>
      </c>
      <c r="H65" s="59">
        <v>166</v>
      </c>
      <c r="I65" s="59">
        <v>220.8</v>
      </c>
      <c r="J65" s="59">
        <v>254.4</v>
      </c>
      <c r="K65" s="59">
        <v>294.2</v>
      </c>
      <c r="L65" s="59">
        <v>336</v>
      </c>
      <c r="M65" s="59">
        <v>376.7</v>
      </c>
      <c r="N65" s="11">
        <v>1797</v>
      </c>
      <c r="O65" s="60">
        <f>M65/N65</f>
        <v>0.20962715637173066</v>
      </c>
      <c r="Q65" s="62"/>
    </row>
    <row r="66" spans="1:17" ht="16.5" customHeight="1" x14ac:dyDescent="0.3">
      <c r="A66" s="70"/>
      <c r="B66" s="16" t="s">
        <v>34</v>
      </c>
      <c r="C66" s="22" t="s">
        <v>11</v>
      </c>
      <c r="D66" s="57">
        <v>34.200000000000003</v>
      </c>
      <c r="E66" s="57">
        <v>64.3</v>
      </c>
      <c r="F66" s="57">
        <v>83.7</v>
      </c>
      <c r="G66" s="57">
        <v>94</v>
      </c>
      <c r="H66" s="57">
        <v>107.6</v>
      </c>
      <c r="I66" s="57">
        <v>107.6</v>
      </c>
      <c r="J66" s="57">
        <v>107.6</v>
      </c>
      <c r="K66" s="57">
        <v>107.6</v>
      </c>
      <c r="L66" s="57">
        <v>109</v>
      </c>
      <c r="M66" s="57">
        <v>109</v>
      </c>
      <c r="N66" s="5"/>
      <c r="O66" s="6"/>
      <c r="Q66" s="62"/>
    </row>
    <row r="67" spans="1:17" ht="16.5" customHeight="1" x14ac:dyDescent="0.3">
      <c r="A67" s="70"/>
      <c r="B67" s="17"/>
      <c r="C67" s="20" t="s">
        <v>59</v>
      </c>
      <c r="D67" s="57">
        <v>35.5</v>
      </c>
      <c r="E67" s="57">
        <v>71.099999999999994</v>
      </c>
      <c r="F67" s="57">
        <v>93.1</v>
      </c>
      <c r="G67" s="57">
        <v>105</v>
      </c>
      <c r="H67" s="57">
        <v>125.5</v>
      </c>
      <c r="I67" s="57">
        <v>179.1</v>
      </c>
      <c r="J67" s="57">
        <v>179.4</v>
      </c>
      <c r="K67" s="57">
        <v>179.4</v>
      </c>
      <c r="L67" s="57">
        <v>180.8</v>
      </c>
      <c r="M67" s="57">
        <v>184.8</v>
      </c>
      <c r="N67" s="8"/>
      <c r="O67" s="9"/>
      <c r="Q67" s="62"/>
    </row>
    <row r="68" spans="1:17" ht="18" customHeight="1" thickBot="1" x14ac:dyDescent="0.35">
      <c r="A68" s="70"/>
      <c r="B68" s="18"/>
      <c r="C68" s="21" t="s">
        <v>12</v>
      </c>
      <c r="D68" s="59">
        <v>35.5</v>
      </c>
      <c r="E68" s="59">
        <v>72.599999999999994</v>
      </c>
      <c r="F68" s="59">
        <v>104.7</v>
      </c>
      <c r="G68" s="59">
        <v>124.1</v>
      </c>
      <c r="H68" s="59">
        <v>161.9</v>
      </c>
      <c r="I68" s="59">
        <v>216.9</v>
      </c>
      <c r="J68" s="59">
        <v>250.1</v>
      </c>
      <c r="K68" s="59">
        <v>290</v>
      </c>
      <c r="L68" s="59">
        <v>331.2</v>
      </c>
      <c r="M68" s="59">
        <v>371.7</v>
      </c>
      <c r="N68" s="11">
        <v>1755</v>
      </c>
      <c r="O68" s="60">
        <f>M68/N68</f>
        <v>0.21179487179487178</v>
      </c>
      <c r="Q68" s="62"/>
    </row>
    <row r="69" spans="1:17" ht="18" customHeight="1" x14ac:dyDescent="0.3">
      <c r="A69" s="70"/>
      <c r="B69" s="16" t="s">
        <v>35</v>
      </c>
      <c r="C69" s="22" t="s">
        <v>11</v>
      </c>
      <c r="D69" s="57">
        <v>34.200000000000003</v>
      </c>
      <c r="E69" s="57">
        <v>64.400000000000006</v>
      </c>
      <c r="F69" s="57">
        <v>83.5</v>
      </c>
      <c r="G69" s="57">
        <v>93.5</v>
      </c>
      <c r="H69" s="57">
        <v>107.2</v>
      </c>
      <c r="I69" s="57">
        <v>107.2</v>
      </c>
      <c r="J69" s="57">
        <v>107.2</v>
      </c>
      <c r="K69" s="57">
        <v>107.2</v>
      </c>
      <c r="L69" s="57">
        <v>109</v>
      </c>
      <c r="M69" s="57">
        <v>109</v>
      </c>
      <c r="N69" s="5"/>
      <c r="O69" s="6"/>
      <c r="Q69" s="53"/>
    </row>
    <row r="70" spans="1:17" ht="18" customHeight="1" x14ac:dyDescent="0.3">
      <c r="A70" s="70"/>
      <c r="B70" s="17"/>
      <c r="C70" s="20" t="s">
        <v>59</v>
      </c>
      <c r="D70" s="57">
        <v>35.799999999999997</v>
      </c>
      <c r="E70" s="57">
        <v>71.3</v>
      </c>
      <c r="F70" s="57">
        <v>92.7</v>
      </c>
      <c r="G70" s="57">
        <v>104.2</v>
      </c>
      <c r="H70" s="57">
        <v>124.7</v>
      </c>
      <c r="I70" s="57">
        <v>178.3</v>
      </c>
      <c r="J70" s="57">
        <v>178.6</v>
      </c>
      <c r="K70" s="57">
        <v>178.6</v>
      </c>
      <c r="L70" s="57">
        <v>180.4</v>
      </c>
      <c r="M70" s="57">
        <v>184.4</v>
      </c>
      <c r="N70" s="13"/>
      <c r="O70" s="19"/>
      <c r="Q70" s="53"/>
    </row>
    <row r="71" spans="1:17" ht="18" customHeight="1" thickBot="1" x14ac:dyDescent="0.35">
      <c r="A71" s="70"/>
      <c r="B71" s="18"/>
      <c r="C71" s="21" t="s">
        <v>12</v>
      </c>
      <c r="D71" s="59">
        <v>35.799999999999997</v>
      </c>
      <c r="E71" s="59">
        <v>72.8</v>
      </c>
      <c r="F71" s="59">
        <v>103.3</v>
      </c>
      <c r="G71" s="59">
        <v>121.7</v>
      </c>
      <c r="H71" s="59">
        <v>161</v>
      </c>
      <c r="I71" s="59">
        <v>216</v>
      </c>
      <c r="J71" s="59">
        <v>247.8</v>
      </c>
      <c r="K71" s="59">
        <v>287.7</v>
      </c>
      <c r="L71" s="59">
        <v>329.3</v>
      </c>
      <c r="M71" s="59">
        <v>369.9</v>
      </c>
      <c r="N71" s="11">
        <v>1837</v>
      </c>
      <c r="O71" s="60">
        <f>M71/N71</f>
        <v>0.20136091453456723</v>
      </c>
      <c r="Q71" s="53"/>
    </row>
    <row r="72" spans="1:17" ht="18" customHeight="1" x14ac:dyDescent="0.3">
      <c r="A72" s="70"/>
      <c r="B72" s="16" t="s">
        <v>14</v>
      </c>
      <c r="C72" s="22" t="s">
        <v>11</v>
      </c>
      <c r="D72" s="57">
        <v>34.1</v>
      </c>
      <c r="E72" s="57">
        <v>64.2</v>
      </c>
      <c r="F72" s="57">
        <v>83.5</v>
      </c>
      <c r="G72" s="57">
        <v>93.3</v>
      </c>
      <c r="H72" s="57">
        <v>107.2</v>
      </c>
      <c r="I72" s="57">
        <v>107.2</v>
      </c>
      <c r="J72" s="57">
        <v>107.2</v>
      </c>
      <c r="K72" s="57">
        <v>107.2</v>
      </c>
      <c r="L72" s="57">
        <v>109</v>
      </c>
      <c r="M72" s="57">
        <v>109</v>
      </c>
      <c r="N72" s="5"/>
      <c r="O72" s="6"/>
      <c r="Q72" s="53"/>
    </row>
    <row r="73" spans="1:17" ht="18" customHeight="1" x14ac:dyDescent="0.3">
      <c r="A73" s="70"/>
      <c r="B73" s="17"/>
      <c r="C73" s="20" t="s">
        <v>59</v>
      </c>
      <c r="D73" s="57">
        <v>35.700000000000003</v>
      </c>
      <c r="E73" s="57">
        <v>70.7</v>
      </c>
      <c r="F73" s="57">
        <v>92.4</v>
      </c>
      <c r="G73" s="57">
        <v>103.7</v>
      </c>
      <c r="H73" s="57">
        <v>124.4</v>
      </c>
      <c r="I73" s="57">
        <v>178</v>
      </c>
      <c r="J73" s="57">
        <v>178.3</v>
      </c>
      <c r="K73" s="57">
        <v>178.3</v>
      </c>
      <c r="L73" s="57">
        <v>180.1</v>
      </c>
      <c r="M73" s="57">
        <v>184.1</v>
      </c>
      <c r="N73" s="8"/>
      <c r="O73" s="9"/>
      <c r="Q73" s="53"/>
    </row>
    <row r="74" spans="1:17" ht="18" customHeight="1" thickBot="1" x14ac:dyDescent="0.35">
      <c r="A74" s="70"/>
      <c r="B74" s="18"/>
      <c r="C74" s="21" t="s">
        <v>12</v>
      </c>
      <c r="D74" s="59">
        <v>35.700000000000003</v>
      </c>
      <c r="E74" s="59">
        <v>72.2</v>
      </c>
      <c r="F74" s="59">
        <v>102</v>
      </c>
      <c r="G74" s="59">
        <v>119.5</v>
      </c>
      <c r="H74" s="59">
        <v>157.19999999999999</v>
      </c>
      <c r="I74" s="59">
        <v>212.2</v>
      </c>
      <c r="J74" s="59">
        <v>237.4</v>
      </c>
      <c r="K74" s="59">
        <v>277.39999999999998</v>
      </c>
      <c r="L74" s="59">
        <v>319.2</v>
      </c>
      <c r="M74" s="59">
        <v>359.9</v>
      </c>
      <c r="N74" s="11">
        <v>1725</v>
      </c>
      <c r="O74" s="60">
        <f>M74/N74</f>
        <v>0.20863768115942027</v>
      </c>
    </row>
    <row r="75" spans="1:17" ht="18" customHeight="1" x14ac:dyDescent="0.3">
      <c r="A75" s="70"/>
      <c r="B75" s="16" t="s">
        <v>36</v>
      </c>
      <c r="C75" s="22" t="s">
        <v>11</v>
      </c>
      <c r="D75" s="57">
        <v>34.1</v>
      </c>
      <c r="E75" s="57">
        <v>64.099999999999994</v>
      </c>
      <c r="F75" s="57">
        <v>82.7</v>
      </c>
      <c r="G75" s="57">
        <v>93.4</v>
      </c>
      <c r="H75" s="57">
        <v>107.1</v>
      </c>
      <c r="I75" s="57">
        <v>107.1</v>
      </c>
      <c r="J75" s="57">
        <v>107.1</v>
      </c>
      <c r="K75" s="57">
        <v>107.1</v>
      </c>
      <c r="L75" s="57">
        <v>108.9</v>
      </c>
      <c r="M75" s="57">
        <v>108.9</v>
      </c>
      <c r="N75" s="5"/>
      <c r="O75" s="6"/>
    </row>
    <row r="76" spans="1:17" ht="18" customHeight="1" x14ac:dyDescent="0.3">
      <c r="A76" s="70"/>
      <c r="B76" s="17"/>
      <c r="C76" s="20" t="s">
        <v>59</v>
      </c>
      <c r="D76" s="57">
        <v>35.9</v>
      </c>
      <c r="E76" s="57">
        <v>70.599999999999994</v>
      </c>
      <c r="F76" s="57">
        <v>91.6</v>
      </c>
      <c r="G76" s="57">
        <v>103.7</v>
      </c>
      <c r="H76" s="57">
        <v>124.1</v>
      </c>
      <c r="I76" s="57">
        <v>177.6</v>
      </c>
      <c r="J76" s="57">
        <v>177.9</v>
      </c>
      <c r="K76" s="57">
        <v>177.9</v>
      </c>
      <c r="L76" s="57">
        <v>179.7</v>
      </c>
      <c r="M76" s="57">
        <v>183.7</v>
      </c>
      <c r="N76" s="13"/>
      <c r="O76" s="19"/>
    </row>
    <row r="77" spans="1:17" ht="18" customHeight="1" thickBot="1" x14ac:dyDescent="0.35">
      <c r="A77" s="70"/>
      <c r="B77" s="18"/>
      <c r="C77" s="21" t="s">
        <v>12</v>
      </c>
      <c r="D77" s="59">
        <v>35.9</v>
      </c>
      <c r="E77" s="59">
        <v>72.099999999999994</v>
      </c>
      <c r="F77" s="59">
        <v>100.8</v>
      </c>
      <c r="G77" s="59">
        <v>118.8</v>
      </c>
      <c r="H77" s="59">
        <v>152.9</v>
      </c>
      <c r="I77" s="59">
        <v>207.8</v>
      </c>
      <c r="J77" s="59">
        <v>232.6</v>
      </c>
      <c r="K77" s="59">
        <v>272.60000000000002</v>
      </c>
      <c r="L77" s="59">
        <v>314.39999999999998</v>
      </c>
      <c r="M77" s="59">
        <v>355.2</v>
      </c>
      <c r="N77" s="11">
        <v>1663</v>
      </c>
      <c r="O77" s="60">
        <f>M77/N77</f>
        <v>0.21358989777510523</v>
      </c>
    </row>
    <row r="78" spans="1:17" ht="18" customHeight="1" x14ac:dyDescent="0.3">
      <c r="A78" s="70"/>
      <c r="B78" s="16" t="s">
        <v>37</v>
      </c>
      <c r="C78" s="22" t="s">
        <v>11</v>
      </c>
      <c r="D78" s="57">
        <v>34.200000000000003</v>
      </c>
      <c r="E78" s="57">
        <v>64.400000000000006</v>
      </c>
      <c r="F78" s="57">
        <v>82.6</v>
      </c>
      <c r="G78" s="57">
        <v>93.2</v>
      </c>
      <c r="H78" s="57">
        <v>107</v>
      </c>
      <c r="I78" s="57">
        <v>107</v>
      </c>
      <c r="J78" s="57">
        <v>107</v>
      </c>
      <c r="K78" s="57">
        <v>107</v>
      </c>
      <c r="L78" s="57">
        <v>108.8</v>
      </c>
      <c r="M78" s="57">
        <v>108.8</v>
      </c>
      <c r="N78" s="5"/>
      <c r="O78" s="6"/>
    </row>
    <row r="79" spans="1:17" ht="18" customHeight="1" x14ac:dyDescent="0.3">
      <c r="A79" s="70"/>
      <c r="B79" s="17"/>
      <c r="C79" s="20" t="s">
        <v>59</v>
      </c>
      <c r="D79" s="57">
        <v>35.9</v>
      </c>
      <c r="E79" s="57">
        <v>70.900000000000006</v>
      </c>
      <c r="F79" s="57">
        <v>91.2</v>
      </c>
      <c r="G79" s="57">
        <v>103.2</v>
      </c>
      <c r="H79" s="57">
        <v>123.6</v>
      </c>
      <c r="I79" s="57">
        <v>177.1</v>
      </c>
      <c r="J79" s="57">
        <v>177.4</v>
      </c>
      <c r="K79" s="57">
        <v>177.4</v>
      </c>
      <c r="L79" s="57">
        <v>179.2</v>
      </c>
      <c r="M79" s="57">
        <v>183.2</v>
      </c>
      <c r="N79" s="40"/>
      <c r="O79" s="41"/>
    </row>
    <row r="80" spans="1:17" ht="19.5" thickBot="1" x14ac:dyDescent="0.35">
      <c r="A80" s="71"/>
      <c r="B80" s="18"/>
      <c r="C80" s="21" t="s">
        <v>12</v>
      </c>
      <c r="D80" s="59">
        <v>35.9</v>
      </c>
      <c r="E80" s="59">
        <v>72.400000000000006</v>
      </c>
      <c r="F80" s="59">
        <v>99.6</v>
      </c>
      <c r="G80" s="59">
        <v>117.3</v>
      </c>
      <c r="H80" s="59">
        <v>147.69999999999999</v>
      </c>
      <c r="I80" s="59">
        <v>202.6</v>
      </c>
      <c r="J80" s="59">
        <v>225.9</v>
      </c>
      <c r="K80" s="59">
        <v>265.8</v>
      </c>
      <c r="L80" s="59">
        <v>307.5</v>
      </c>
      <c r="M80" s="59">
        <v>348.3</v>
      </c>
      <c r="N80" s="11">
        <v>1544</v>
      </c>
      <c r="O80" s="60">
        <f>M80/N80</f>
        <v>0.22558290155440416</v>
      </c>
    </row>
    <row r="97" spans="1:13" ht="1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</row>
    <row r="98" spans="1:13" ht="1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</row>
    <row r="99" spans="1:13" ht="15" customHeight="1" x14ac:dyDescent="0.25"/>
    <row r="100" spans="1:13" ht="15" customHeight="1" x14ac:dyDescent="0.25"/>
  </sheetData>
  <mergeCells count="8">
    <mergeCell ref="A98:M98"/>
    <mergeCell ref="A97:M97"/>
    <mergeCell ref="A3:O3"/>
    <mergeCell ref="A4:O4"/>
    <mergeCell ref="A5:O5"/>
    <mergeCell ref="K6:M6"/>
    <mergeCell ref="D7:M7"/>
    <mergeCell ref="A9:A80"/>
  </mergeCells>
  <phoneticPr fontId="0" type="noConversion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98" zoomScaleNormal="100" zoomScaleSheetLayoutView="98" workbookViewId="0">
      <selection activeCell="Z34" sqref="Z34"/>
    </sheetView>
  </sheetViews>
  <sheetFormatPr defaultRowHeight="12.75" x14ac:dyDescent="0.2"/>
  <cols>
    <col min="1" max="1" width="6.42578125" customWidth="1"/>
    <col min="2" max="2" width="22.85546875" customWidth="1"/>
    <col min="3" max="26" width="6.7109375" customWidth="1"/>
  </cols>
  <sheetData>
    <row r="1" spans="1:27" s="27" customFormat="1" x14ac:dyDescent="0.2">
      <c r="E1" s="28" t="s">
        <v>39</v>
      </c>
      <c r="H1" s="29"/>
      <c r="I1" s="3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7" s="27" customFormat="1" x14ac:dyDescent="0.2">
      <c r="C2" s="28"/>
      <c r="D2" s="28" t="s">
        <v>60</v>
      </c>
      <c r="F2" s="32"/>
      <c r="G2" s="29"/>
      <c r="H2" s="29"/>
      <c r="I2" s="3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7" s="27" customFormat="1" x14ac:dyDescent="0.2">
      <c r="B3" s="27" t="s">
        <v>40</v>
      </c>
      <c r="C3" s="28"/>
      <c r="E3" s="28"/>
      <c r="F3" s="33"/>
      <c r="G3" s="29"/>
      <c r="H3" s="29"/>
      <c r="I3" s="3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7" s="27" customFormat="1" x14ac:dyDescent="0.2"/>
    <row r="5" spans="1:27" s="27" customFormat="1" x14ac:dyDescent="0.2">
      <c r="A5" s="34" t="s">
        <v>41</v>
      </c>
      <c r="B5" s="35" t="s">
        <v>42</v>
      </c>
      <c r="C5" s="50" t="s">
        <v>43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2"/>
    </row>
    <row r="6" spans="1:27" s="27" customFormat="1" ht="12.75" customHeight="1" x14ac:dyDescent="0.2">
      <c r="A6" s="36"/>
      <c r="B6" s="37" t="s">
        <v>44</v>
      </c>
      <c r="C6" s="38" t="s">
        <v>45</v>
      </c>
      <c r="D6" s="38" t="s">
        <v>46</v>
      </c>
      <c r="E6" s="38" t="s">
        <v>47</v>
      </c>
      <c r="F6" s="38" t="s">
        <v>48</v>
      </c>
      <c r="G6" s="38" t="s">
        <v>49</v>
      </c>
      <c r="H6" s="38" t="s">
        <v>50</v>
      </c>
      <c r="I6" s="38" t="s">
        <v>51</v>
      </c>
      <c r="J6" s="38" t="s">
        <v>52</v>
      </c>
      <c r="K6" s="38" t="s">
        <v>53</v>
      </c>
      <c r="L6" s="38" t="s">
        <v>13</v>
      </c>
      <c r="M6" s="38" t="s">
        <v>25</v>
      </c>
      <c r="N6" s="38" t="s">
        <v>26</v>
      </c>
      <c r="O6" s="38" t="s">
        <v>27</v>
      </c>
      <c r="P6" s="38" t="s">
        <v>28</v>
      </c>
      <c r="Q6" s="38" t="s">
        <v>29</v>
      </c>
      <c r="R6" s="38" t="s">
        <v>30</v>
      </c>
      <c r="S6" s="38" t="s">
        <v>31</v>
      </c>
      <c r="T6" s="38" t="s">
        <v>32</v>
      </c>
      <c r="U6" s="38" t="s">
        <v>33</v>
      </c>
      <c r="V6" s="38" t="s">
        <v>34</v>
      </c>
      <c r="W6" s="38" t="s">
        <v>35</v>
      </c>
      <c r="X6" s="38" t="s">
        <v>14</v>
      </c>
      <c r="Y6" s="38" t="s">
        <v>36</v>
      </c>
      <c r="Z6" s="38" t="s">
        <v>37</v>
      </c>
    </row>
    <row r="7" spans="1:27" s="27" customFormat="1" ht="27.75" customHeight="1" x14ac:dyDescent="0.2">
      <c r="A7" s="39">
        <v>1</v>
      </c>
      <c r="B7" s="37" t="s">
        <v>54</v>
      </c>
      <c r="C7" s="36">
        <f>94.5+1.7</f>
        <v>96.2</v>
      </c>
      <c r="D7" s="36">
        <f>96.6+1.7</f>
        <v>98.3</v>
      </c>
      <c r="E7" s="36">
        <f>95.2+1.8</f>
        <v>97</v>
      </c>
      <c r="F7" s="36">
        <f>96.1+1.7</f>
        <v>97.8</v>
      </c>
      <c r="G7" s="36">
        <f>95.8+1.8</f>
        <v>97.6</v>
      </c>
      <c r="H7" s="36">
        <f>94.3+1.9</f>
        <v>96.2</v>
      </c>
      <c r="I7" s="36">
        <f>94.9+1.9</f>
        <v>96.800000000000011</v>
      </c>
      <c r="J7" s="36">
        <f>95.1+1.4</f>
        <v>96.5</v>
      </c>
      <c r="K7" s="36">
        <f>94.6+1.5</f>
        <v>96.1</v>
      </c>
      <c r="L7" s="36">
        <f>94.5+1.6</f>
        <v>96.1</v>
      </c>
      <c r="M7" s="36">
        <f>95.3+1.8</f>
        <v>97.1</v>
      </c>
      <c r="N7" s="36">
        <f>95.4+1.7</f>
        <v>97.100000000000009</v>
      </c>
      <c r="O7" s="36">
        <f>95.2+1.7</f>
        <v>96.9</v>
      </c>
      <c r="P7" s="36">
        <f>95.3+1.5</f>
        <v>96.8</v>
      </c>
      <c r="Q7" s="36">
        <f>95.3+1.9</f>
        <v>97.2</v>
      </c>
      <c r="R7" s="36">
        <f>94.8+1.9</f>
        <v>96.7</v>
      </c>
      <c r="S7" s="36">
        <f>94.7+1.9</f>
        <v>96.600000000000009</v>
      </c>
      <c r="T7" s="36">
        <f>95.1+2.3</f>
        <v>97.399999999999991</v>
      </c>
      <c r="U7" s="36">
        <f>94.9+2</f>
        <v>96.9</v>
      </c>
      <c r="V7" s="36">
        <f>94.8+1.4</f>
        <v>96.2</v>
      </c>
      <c r="W7" s="36">
        <f>95.6+1.8</f>
        <v>97.399999999999991</v>
      </c>
      <c r="X7" s="36">
        <f>95.2+1.8</f>
        <v>97</v>
      </c>
      <c r="Y7" s="36">
        <f>95.3+1.8</f>
        <v>97.1</v>
      </c>
      <c r="Z7" s="36">
        <f>94.9+1.8</f>
        <v>96.7</v>
      </c>
      <c r="AA7" s="31"/>
    </row>
    <row r="8" spans="1:27" s="27" customFormat="1" ht="27.75" customHeight="1" x14ac:dyDescent="0.2">
      <c r="A8" s="39">
        <v>2</v>
      </c>
      <c r="B8" s="37" t="s">
        <v>55</v>
      </c>
      <c r="C8" s="67">
        <v>242.39999999999998</v>
      </c>
      <c r="D8" s="67">
        <v>241.69999999999993</v>
      </c>
      <c r="E8" s="67">
        <v>240.39999999999998</v>
      </c>
      <c r="F8" s="67">
        <v>238.19999999999993</v>
      </c>
      <c r="G8" s="67">
        <v>242.49999999999997</v>
      </c>
      <c r="H8" s="67">
        <v>248.89999999999998</v>
      </c>
      <c r="I8" s="67">
        <v>252.2</v>
      </c>
      <c r="J8" s="67">
        <v>258.00000000000006</v>
      </c>
      <c r="K8" s="67">
        <v>271.79999999999995</v>
      </c>
      <c r="L8" s="67">
        <v>274.39999999999998</v>
      </c>
      <c r="M8" s="67">
        <v>276</v>
      </c>
      <c r="N8" s="67">
        <v>275.39999999999998</v>
      </c>
      <c r="O8" s="67">
        <v>273.29999999999995</v>
      </c>
      <c r="P8" s="67">
        <v>276.19999999999993</v>
      </c>
      <c r="Q8" s="67">
        <v>273.90000000000003</v>
      </c>
      <c r="R8" s="67">
        <v>277.20000000000005</v>
      </c>
      <c r="S8" s="67">
        <v>272.2</v>
      </c>
      <c r="T8" s="67">
        <v>269.60000000000002</v>
      </c>
      <c r="U8" s="67">
        <v>266.10000000000002</v>
      </c>
      <c r="V8" s="67">
        <v>262.59999999999997</v>
      </c>
      <c r="W8" s="67">
        <v>260.3</v>
      </c>
      <c r="X8" s="67">
        <v>250.49999999999994</v>
      </c>
      <c r="Y8" s="67">
        <v>245.79999999999998</v>
      </c>
      <c r="Z8" s="67">
        <v>239.40000000000003</v>
      </c>
      <c r="AA8" s="31"/>
    </row>
    <row r="9" spans="1:27" s="27" customFormat="1" ht="14.25" customHeight="1" x14ac:dyDescent="0.2">
      <c r="A9" s="39">
        <v>3</v>
      </c>
      <c r="B9" s="37" t="s">
        <v>56</v>
      </c>
      <c r="C9" s="65">
        <v>7.6</v>
      </c>
      <c r="D9" s="65">
        <v>7.8</v>
      </c>
      <c r="E9" s="65">
        <v>8</v>
      </c>
      <c r="F9" s="65">
        <v>7.8</v>
      </c>
      <c r="G9" s="65">
        <v>8</v>
      </c>
      <c r="H9" s="65">
        <v>8.1999999999999993</v>
      </c>
      <c r="I9" s="65">
        <v>8.5</v>
      </c>
      <c r="J9" s="65">
        <v>9.6999999999999993</v>
      </c>
      <c r="K9" s="65">
        <v>11.2</v>
      </c>
      <c r="L9" s="65">
        <v>11.2</v>
      </c>
      <c r="M9" s="65">
        <v>11.4</v>
      </c>
      <c r="N9" s="65">
        <v>11</v>
      </c>
      <c r="O9" s="65">
        <v>10.8</v>
      </c>
      <c r="P9" s="65">
        <v>11.6</v>
      </c>
      <c r="Q9" s="65">
        <v>11.7</v>
      </c>
      <c r="R9" s="65">
        <v>10.7</v>
      </c>
      <c r="S9" s="65">
        <v>10.8</v>
      </c>
      <c r="T9" s="65">
        <v>9.8000000000000007</v>
      </c>
      <c r="U9" s="65">
        <v>9.9</v>
      </c>
      <c r="V9" s="65">
        <v>9.3000000000000007</v>
      </c>
      <c r="W9" s="65">
        <v>8.9</v>
      </c>
      <c r="X9" s="65">
        <v>9.1</v>
      </c>
      <c r="Y9" s="65">
        <v>9</v>
      </c>
      <c r="Z9" s="65">
        <v>9</v>
      </c>
      <c r="AA9" s="31"/>
    </row>
    <row r="10" spans="1:27" s="27" customFormat="1" ht="66" customHeight="1" x14ac:dyDescent="0.2">
      <c r="A10" s="39">
        <v>4</v>
      </c>
      <c r="B10" s="37" t="s">
        <v>57</v>
      </c>
      <c r="C10" s="66">
        <v>2.1</v>
      </c>
      <c r="D10" s="66">
        <v>2.1</v>
      </c>
      <c r="E10" s="66">
        <v>2.1</v>
      </c>
      <c r="F10" s="66">
        <v>2.1</v>
      </c>
      <c r="G10" s="66">
        <v>2.1</v>
      </c>
      <c r="H10" s="66">
        <v>2.1</v>
      </c>
      <c r="I10" s="66">
        <v>2.7</v>
      </c>
      <c r="J10" s="66">
        <v>3.4</v>
      </c>
      <c r="K10" s="66">
        <v>3.8</v>
      </c>
      <c r="L10" s="66">
        <v>3.5</v>
      </c>
      <c r="M10" s="66">
        <v>3.5</v>
      </c>
      <c r="N10" s="66">
        <v>3.6</v>
      </c>
      <c r="O10" s="66">
        <v>3.6</v>
      </c>
      <c r="P10" s="66">
        <v>3.6</v>
      </c>
      <c r="Q10" s="66">
        <v>3.5</v>
      </c>
      <c r="R10" s="66">
        <v>3.5</v>
      </c>
      <c r="S10" s="66">
        <v>4</v>
      </c>
      <c r="T10" s="66">
        <v>3.9</v>
      </c>
      <c r="U10" s="66">
        <v>3.8</v>
      </c>
      <c r="V10" s="66">
        <v>3.6</v>
      </c>
      <c r="W10" s="66">
        <v>3.3</v>
      </c>
      <c r="X10" s="66">
        <v>3.3</v>
      </c>
      <c r="Y10" s="66">
        <v>3.3</v>
      </c>
      <c r="Z10" s="66">
        <v>3.2</v>
      </c>
      <c r="AA10" s="31"/>
    </row>
    <row r="16" spans="1:27" x14ac:dyDescent="0.2">
      <c r="E16" s="64"/>
    </row>
    <row r="17" spans="3:26" x14ac:dyDescent="0.2">
      <c r="E17" s="64"/>
    </row>
    <row r="18" spans="3:26" x14ac:dyDescent="0.2">
      <c r="E18" s="64"/>
    </row>
    <row r="19" spans="3:26" x14ac:dyDescent="0.2">
      <c r="E19" s="64"/>
    </row>
    <row r="20" spans="3:26" x14ac:dyDescent="0.2">
      <c r="E20" s="64"/>
    </row>
    <row r="21" spans="3:26" x14ac:dyDescent="0.2">
      <c r="E21" s="64"/>
    </row>
    <row r="22" spans="3:26" x14ac:dyDescent="0.2">
      <c r="E22" s="64"/>
    </row>
    <row r="23" spans="3:26" x14ac:dyDescent="0.2">
      <c r="E23" s="64"/>
    </row>
    <row r="24" spans="3:26" x14ac:dyDescent="0.2">
      <c r="E24" s="64"/>
    </row>
    <row r="25" spans="3:26" x14ac:dyDescent="0.2">
      <c r="E25" s="64"/>
    </row>
    <row r="26" spans="3:26" x14ac:dyDescent="0.2">
      <c r="E26" s="64"/>
    </row>
    <row r="27" spans="3:26" x14ac:dyDescent="0.2">
      <c r="E27" s="64"/>
    </row>
    <row r="28" spans="3:26" x14ac:dyDescent="0.2">
      <c r="E28" s="64"/>
    </row>
    <row r="29" spans="3:26" x14ac:dyDescent="0.2">
      <c r="E29" s="64"/>
    </row>
    <row r="30" spans="3:26" hidden="1" x14ac:dyDescent="0.2">
      <c r="C30" s="68">
        <f>SUM(C7:C11)</f>
        <v>348.3</v>
      </c>
      <c r="D30" s="68">
        <f>SUM(D7:D11)</f>
        <v>349.9</v>
      </c>
      <c r="E30" s="68">
        <f>SUM(E7:E11)</f>
        <v>347.5</v>
      </c>
      <c r="F30" s="68">
        <f>SUM(F7:F11)</f>
        <v>345.9</v>
      </c>
      <c r="G30" s="68">
        <f>SUM(G7:G11)</f>
        <v>350.2</v>
      </c>
      <c r="H30" s="68">
        <f>SUM(H7:H11)</f>
        <v>355.4</v>
      </c>
      <c r="I30" s="68">
        <f>SUM(I7:I11)</f>
        <v>360.2</v>
      </c>
      <c r="J30" s="68">
        <f>SUM(J7:J11)</f>
        <v>367.6</v>
      </c>
      <c r="K30" s="68">
        <f>SUM(K7:K11)</f>
        <v>382.9</v>
      </c>
      <c r="L30" s="68">
        <f>SUM(L7:L11)</f>
        <v>385.2</v>
      </c>
      <c r="M30" s="68">
        <f>SUM(M7:M11)</f>
        <v>388</v>
      </c>
      <c r="N30" s="68">
        <f>SUM(N7:N11)</f>
        <v>387.1</v>
      </c>
      <c r="O30" s="68">
        <f>SUM(O7:O11)</f>
        <v>384.59999999999997</v>
      </c>
      <c r="P30" s="68">
        <f>SUM(P7:P11)</f>
        <v>388.2</v>
      </c>
      <c r="Q30" s="68">
        <f>SUM(Q7:Q11)</f>
        <v>386.3</v>
      </c>
      <c r="R30" s="68">
        <f>SUM(R7:R11)</f>
        <v>388.1</v>
      </c>
      <c r="S30" s="68">
        <f>SUM(S7:S11)</f>
        <v>383.6</v>
      </c>
      <c r="T30" s="68">
        <f>SUM(T7:T11)</f>
        <v>380.7</v>
      </c>
      <c r="U30" s="68">
        <f>SUM(U7:U11)</f>
        <v>376.7</v>
      </c>
      <c r="V30" s="68">
        <f>SUM(V7:V11)</f>
        <v>371.7</v>
      </c>
      <c r="W30" s="68">
        <f>SUM(W7:W11)</f>
        <v>369.9</v>
      </c>
      <c r="X30" s="68">
        <f>SUM(X7:X11)</f>
        <v>359.9</v>
      </c>
      <c r="Y30" s="68">
        <f>SUM(Y7:Y11)</f>
        <v>355.2</v>
      </c>
      <c r="Z30" s="68">
        <f>SUM(Z7:Z11)</f>
        <v>348.3</v>
      </c>
    </row>
    <row r="31" spans="3:26" hidden="1" x14ac:dyDescent="0.2">
      <c r="C31" s="54">
        <v>348.3</v>
      </c>
      <c r="D31" s="54">
        <v>349.9</v>
      </c>
      <c r="E31" s="54">
        <v>347.5</v>
      </c>
      <c r="F31" s="54">
        <v>345.9</v>
      </c>
      <c r="G31" s="54">
        <v>350.2</v>
      </c>
      <c r="H31" s="54">
        <v>355.4</v>
      </c>
      <c r="I31" s="54">
        <v>360.2</v>
      </c>
      <c r="J31" s="54">
        <v>367.6</v>
      </c>
      <c r="K31" s="54">
        <v>382.9</v>
      </c>
      <c r="L31" s="54">
        <v>385.2</v>
      </c>
      <c r="M31" s="54">
        <v>388</v>
      </c>
      <c r="N31" s="54">
        <v>387.1</v>
      </c>
      <c r="O31" s="54">
        <v>384.6</v>
      </c>
      <c r="P31" s="54">
        <v>388.2</v>
      </c>
      <c r="Q31" s="54">
        <v>386.3</v>
      </c>
      <c r="R31" s="54">
        <v>388.1</v>
      </c>
      <c r="S31" s="54">
        <v>383.6</v>
      </c>
      <c r="T31" s="54">
        <v>380.7</v>
      </c>
      <c r="U31" s="54">
        <v>376.7</v>
      </c>
      <c r="V31" s="54">
        <v>371.7</v>
      </c>
      <c r="W31" s="54">
        <v>369.9</v>
      </c>
      <c r="X31" s="54">
        <v>359.9</v>
      </c>
      <c r="Y31" s="54">
        <v>355.2</v>
      </c>
      <c r="Z31" s="54">
        <v>348.3</v>
      </c>
    </row>
    <row r="32" spans="3:26" hidden="1" x14ac:dyDescent="0.2">
      <c r="C32" s="68">
        <f>C30-C31</f>
        <v>0</v>
      </c>
      <c r="D32" s="68">
        <f t="shared" ref="D32:Z32" si="0">D30-D31</f>
        <v>0</v>
      </c>
      <c r="E32" s="68">
        <f t="shared" si="0"/>
        <v>0</v>
      </c>
      <c r="F32" s="68">
        <f t="shared" si="0"/>
        <v>0</v>
      </c>
      <c r="G32" s="68">
        <f t="shared" si="0"/>
        <v>0</v>
      </c>
      <c r="H32" s="68">
        <f t="shared" si="0"/>
        <v>0</v>
      </c>
      <c r="I32" s="68">
        <f t="shared" si="0"/>
        <v>0</v>
      </c>
      <c r="J32" s="68">
        <f t="shared" si="0"/>
        <v>0</v>
      </c>
      <c r="K32" s="68">
        <f t="shared" si="0"/>
        <v>0</v>
      </c>
      <c r="L32" s="68">
        <f t="shared" si="0"/>
        <v>0</v>
      </c>
      <c r="M32" s="68">
        <f t="shared" si="0"/>
        <v>0</v>
      </c>
      <c r="N32" s="68">
        <f t="shared" si="0"/>
        <v>0</v>
      </c>
      <c r="O32" s="68">
        <f t="shared" si="0"/>
        <v>0</v>
      </c>
      <c r="P32" s="68">
        <f t="shared" si="0"/>
        <v>0</v>
      </c>
      <c r="Q32" s="68">
        <f t="shared" si="0"/>
        <v>0</v>
      </c>
      <c r="R32" s="68">
        <f t="shared" si="0"/>
        <v>0</v>
      </c>
      <c r="S32" s="68">
        <f t="shared" si="0"/>
        <v>0</v>
      </c>
      <c r="T32" s="68">
        <f t="shared" si="0"/>
        <v>0</v>
      </c>
      <c r="U32" s="68">
        <f t="shared" si="0"/>
        <v>0</v>
      </c>
      <c r="V32" s="68">
        <f t="shared" si="0"/>
        <v>0</v>
      </c>
      <c r="W32" s="68">
        <f t="shared" si="0"/>
        <v>0</v>
      </c>
      <c r="X32" s="68">
        <f t="shared" si="0"/>
        <v>0</v>
      </c>
      <c r="Y32" s="68">
        <f t="shared" si="0"/>
        <v>0</v>
      </c>
      <c r="Z32" s="68">
        <f t="shared" si="0"/>
        <v>0</v>
      </c>
    </row>
    <row r="33" spans="5:5" x14ac:dyDescent="0.2">
      <c r="E33" s="64"/>
    </row>
    <row r="34" spans="5:5" x14ac:dyDescent="0.2">
      <c r="E34" s="64"/>
    </row>
    <row r="35" spans="5:5" x14ac:dyDescent="0.2">
      <c r="E35" s="64"/>
    </row>
  </sheetData>
  <mergeCells count="1">
    <mergeCell ref="C5:Z5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2015-01-30T06:27:07Z</cp:lastPrinted>
  <dcterms:created xsi:type="dcterms:W3CDTF">2000-09-25T10:55:07Z</dcterms:created>
  <dcterms:modified xsi:type="dcterms:W3CDTF">2015-01-30T06:59:56Z</dcterms:modified>
</cp:coreProperties>
</file>